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NS1100.KL.0017\"/>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L54" i="15" l="1"/>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40" i="15"/>
  <c r="AB41" i="15"/>
  <c r="AB42" i="15"/>
  <c r="AB43" i="15"/>
  <c r="AB44" i="15"/>
  <c r="AB45" i="15"/>
  <c r="AB46" i="15"/>
  <c r="AB39" i="15"/>
  <c r="L44" i="15"/>
  <c r="L40" i="15"/>
  <c r="L39" i="15"/>
  <c r="AB30" i="15"/>
  <c r="AB24" i="15"/>
  <c r="Y86" i="15" l="1"/>
  <c r="X86" i="15"/>
  <c r="V86" i="15"/>
  <c r="X85" i="15"/>
  <c r="V85" i="15"/>
  <c r="Y85" i="15" s="1"/>
  <c r="X84" i="15"/>
  <c r="V84" i="15"/>
  <c r="Y84" i="15" s="1"/>
  <c r="Y83" i="15"/>
  <c r="X83" i="15"/>
  <c r="V83" i="15"/>
  <c r="Y82" i="15"/>
  <c r="X82" i="15"/>
  <c r="V82" i="15"/>
  <c r="X81" i="15"/>
  <c r="V81" i="15"/>
  <c r="Y81" i="15" s="1"/>
  <c r="X80" i="15"/>
  <c r="V80" i="15"/>
  <c r="Y80" i="15" s="1"/>
  <c r="Y79" i="15"/>
  <c r="X79" i="15"/>
  <c r="V79" i="15"/>
  <c r="Y78" i="15"/>
  <c r="X78" i="15"/>
  <c r="V78" i="15"/>
  <c r="X77" i="15"/>
  <c r="V77" i="15"/>
  <c r="Y77" i="15" s="1"/>
  <c r="X76" i="15"/>
  <c r="V76" i="15"/>
  <c r="Y76" i="15" s="1"/>
  <c r="Y75" i="15"/>
  <c r="X75" i="15"/>
  <c r="V75" i="15"/>
  <c r="Y74" i="15"/>
  <c r="X74" i="15"/>
  <c r="V74" i="15"/>
  <c r="X73" i="15"/>
  <c r="V73" i="15"/>
  <c r="Y73" i="15" s="1"/>
  <c r="X72" i="15"/>
  <c r="V72" i="15"/>
  <c r="Y72" i="15" s="1"/>
  <c r="Y71" i="15"/>
  <c r="X71" i="15"/>
  <c r="V71" i="15"/>
  <c r="Y70" i="15"/>
  <c r="X70" i="15"/>
  <c r="V70" i="15"/>
  <c r="AC69" i="15"/>
  <c r="Y69" i="15"/>
  <c r="X69" i="15"/>
  <c r="V69" i="15"/>
  <c r="AC68" i="15"/>
  <c r="Y68" i="15"/>
  <c r="X68" i="15"/>
  <c r="V68" i="15"/>
  <c r="AC67" i="15"/>
  <c r="Y67" i="15"/>
  <c r="X67" i="15"/>
  <c r="V67" i="15"/>
  <c r="AC66" i="15"/>
  <c r="Y66" i="15"/>
  <c r="X66" i="15"/>
  <c r="V66" i="15"/>
  <c r="AC65" i="15"/>
  <c r="AC64" i="15"/>
  <c r="X64" i="15"/>
  <c r="V64" i="15"/>
  <c r="Y64" i="15" s="1"/>
  <c r="AC63" i="15"/>
  <c r="X63" i="15"/>
  <c r="V63" i="15"/>
  <c r="Y63" i="15" s="1"/>
  <c r="AC62" i="15"/>
  <c r="C62" i="15"/>
  <c r="AC61" i="15"/>
  <c r="X61" i="15"/>
  <c r="V61" i="15"/>
  <c r="Y61" i="15" s="1"/>
  <c r="X60" i="15"/>
  <c r="V60" i="15"/>
  <c r="Y60" i="15" s="1"/>
  <c r="Y59" i="15"/>
  <c r="X59" i="15"/>
  <c r="V59" i="15"/>
  <c r="Y58" i="15"/>
  <c r="X58" i="15"/>
  <c r="V58" i="15"/>
  <c r="X57" i="15"/>
  <c r="V57" i="15"/>
  <c r="Y57" i="15" s="1"/>
  <c r="X56" i="15"/>
  <c r="V56" i="15"/>
  <c r="Y56" i="15" s="1"/>
  <c r="Y55" i="15"/>
  <c r="X55" i="15"/>
  <c r="V55" i="15"/>
  <c r="Y54" i="15"/>
  <c r="X54" i="15"/>
  <c r="V54" i="15"/>
  <c r="V53" i="15"/>
  <c r="Y53" i="15" s="1"/>
  <c r="L53" i="15"/>
  <c r="X51" i="15"/>
  <c r="V51" i="15"/>
  <c r="Y51" i="15" s="1"/>
  <c r="X50" i="15"/>
  <c r="V50" i="15"/>
  <c r="Y50" i="15" s="1"/>
  <c r="Y49" i="15"/>
  <c r="X49" i="15"/>
  <c r="V49" i="15"/>
  <c r="Y48" i="15"/>
  <c r="X48" i="15"/>
  <c r="V48" i="15"/>
  <c r="X47" i="15"/>
  <c r="V47" i="15"/>
  <c r="Y47" i="15" s="1"/>
  <c r="V46" i="15"/>
  <c r="Y46" i="15" s="1"/>
  <c r="V45" i="15"/>
  <c r="Y45" i="15" s="1"/>
  <c r="V44" i="15"/>
  <c r="Y44" i="15" s="1"/>
  <c r="V43" i="15"/>
  <c r="Y43" i="15" s="1"/>
  <c r="V42" i="15"/>
  <c r="Y42" i="15" s="1"/>
  <c r="V41" i="15"/>
  <c r="Y41" i="15" s="1"/>
  <c r="V40" i="15"/>
  <c r="Y40" i="15" s="1"/>
  <c r="Y39" i="15"/>
  <c r="X39" i="15"/>
  <c r="V39" i="15"/>
  <c r="V37" i="15"/>
  <c r="Y37" i="15" s="1"/>
  <c r="Y36" i="15"/>
  <c r="V36" i="15"/>
  <c r="AC35" i="15"/>
  <c r="AC34" i="15"/>
  <c r="X34" i="15"/>
  <c r="AC33" i="15"/>
  <c r="X33" i="15"/>
  <c r="AC32" i="15"/>
  <c r="X32" i="15"/>
  <c r="AC31" i="15"/>
  <c r="AC30" i="15"/>
  <c r="X29" i="15"/>
  <c r="AC28" i="15"/>
  <c r="AC27" i="15"/>
  <c r="Y27" i="15"/>
  <c r="X27" i="15"/>
  <c r="AC26" i="15"/>
  <c r="X26" i="15"/>
  <c r="V26" i="15"/>
  <c r="Y26" i="15" s="1"/>
  <c r="AC25" i="15"/>
  <c r="X25" i="15"/>
  <c r="V25" i="15"/>
  <c r="Y25" i="15" s="1"/>
  <c r="AC24" i="15"/>
  <c r="B21" i="22" l="1"/>
  <c r="A9" i="16"/>
  <c r="A5" i="16"/>
  <c r="A9" i="23"/>
  <c r="A5" i="23"/>
  <c r="A5" i="10"/>
  <c r="A14" i="12" l="1"/>
  <c r="A15" i="14" s="1"/>
  <c r="A15" i="6" s="1"/>
  <c r="A14" i="17" s="1"/>
  <c r="A15" i="10" s="1"/>
  <c r="A6" i="13"/>
  <c r="A5" i="14" s="1"/>
  <c r="A5" i="6" s="1"/>
  <c r="A4" i="17" s="1"/>
  <c r="A4" i="15" s="1"/>
  <c r="A5" i="5" s="1"/>
  <c r="A5" i="22" s="1"/>
  <c r="A11" i="12"/>
  <c r="A13" i="13" s="1"/>
  <c r="A12" i="14" s="1"/>
  <c r="A12" i="6" s="1"/>
  <c r="A11" i="17" s="1"/>
  <c r="A12" i="10" s="1"/>
  <c r="A8" i="12"/>
  <c r="A10" i="13" s="1"/>
  <c r="A9" i="14" s="1"/>
  <c r="A9" i="6" s="1"/>
  <c r="A8" i="17" s="1"/>
  <c r="A9" i="10" s="1"/>
  <c r="A8" i="15" s="1"/>
  <c r="A9" i="5" s="1"/>
  <c r="A9" i="22" s="1"/>
  <c r="A4" i="12"/>
  <c r="A12" i="23" l="1"/>
  <c r="A12" i="16" s="1"/>
  <c r="A11" i="15" s="1"/>
  <c r="A12" i="5" s="1"/>
  <c r="A12" i="22" s="1"/>
  <c r="A15" i="23"/>
  <c r="A15" i="16" s="1"/>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<sst xmlns="http://schemas.openxmlformats.org/spreadsheetml/2006/main" count="1321" uniqueCount="617">
  <si>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</si>
  <si>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</si>
  <si>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</si>
  <si>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</si>
  <si>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</si>
  <si>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</si>
  <si>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</si>
  <si>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</si>
  <si>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</si>
  <si>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</si>
  <si>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</si>
  <si>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</si>
  <si>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</si>
  <si>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</si>
  <si>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</si>
  <si>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</si>
  <si>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</si>
  <si>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</si>
  <si>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</si>
  <si>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</si>
  <si>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</si>
  <si>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</si>
  <si>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</si>
  <si>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</si>
  <si>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</si>
  <si>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</si>
  <si>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</si>
  <si>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</si>
  <si>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</si>
  <si>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</si>
  <si>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</si>
  <si>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</si>
  <si>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</si>
  <si>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</si>
  <si>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</si>
  <si>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</si>
  <si>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</si>
  <si>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</si>
  <si>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</si>
  <si>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</si>
  <si>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</si>
  <si>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</si>
  <si>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</si>
  <si>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</si>
  <si>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</si>
  <si>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</si>
  <si>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</si>
  <si>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</si>
  <si>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</si>
  <si>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</si>
  <si>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</si>
  <si>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</si>
  <si>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</si>
  <si>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</si>
  <si>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</si>
  <si>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</si>
  <si>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</si>
  <si>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</si>
  <si>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</si>
  <si>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</si>
  <si>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</si>
  <si>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</si>
  <si>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</si>
  <si>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</si>
  <si>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</si>
  <si>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</si>
  <si>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</si>
  <si>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</si>
  <si>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</si>
  <si>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</si>
  <si>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</si>
  <si>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</si>
  <si>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</si>
  <si>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</si>
  <si>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</si>
  <si>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</si>
  <si>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</si>
  <si>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</si>
  <si>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</si>
  <si>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</si>
  <si>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</si>
  <si>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</si>
  <si>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</si>
  <si>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</si>
  <si>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</si>
  <si>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</si>
  <si>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</si>
  <si>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</si>
  <si>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</si>
  <si>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</si>
  <si>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</si>
  <si>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</si>
  <si>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</si>
  <si>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</si>
  <si>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</si>
  <si>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</si>
  <si>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</si>
  <si>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</si>
  <si>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</si>
  <si>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</si>
  <si>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</si>
  <si>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</si>
  <si>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</si>
  <si>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</si>
  <si>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</si>
  <si>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</si>
  <si>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</si>
  <si>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</si>
  <si>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</si>
  <si>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</si>
  <si>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</si>
  <si>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</si>
  <si>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</si>
  <si>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</si>
  <si>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</si>
  <si>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</si>
  <si>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</si>
  <si>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</si>
  <si>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</si>
  <si>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</si>
  <si>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</si>
  <si>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</si>
  <si>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</si>
  <si>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</si>
  <si>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</si>
  <si>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</si>
  <si>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</si>
  <si>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</si>
  <si>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</si>
  <si>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</si>
  <si>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</si>
  <si>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</si>
  <si>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</si>
  <si>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</si>
  <si>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</si>
  <si>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</si>
  <si>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</si>
  <si>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</si>
  <si>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</si>
  <si>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</si>
  <si>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</si>
  <si>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</si>
  <si>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</si>
  <si>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</si>
  <si>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</si>
  <si>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</si>
  <si>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</si>
  <si>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</si>
  <si>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</si>
  <si>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</si>
  <si>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</si>
  <si>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</si>
  <si>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</si>
  <si>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</si>
  <si>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</si>
  <si>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</si>
  <si>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</si>
  <si>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</si>
  <si>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</si>
  <si>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</si>
  <si>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</si>
  <si>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</si>
  <si>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</si>
  <si>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</si>
  <si>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</si>
  <si>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</si>
  <si>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</si>
  <si>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</si>
  <si>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</si>
  <si>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</si>
  <si>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</si>
  <si>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</si>
  <si>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</si>
  <si>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</si>
  <si>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</si>
  <si>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</si>
  <si>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</si>
  <si>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</si>
  <si>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</si>
  <si>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</si>
  <si>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</si>
  <si>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</si>
  <si>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</si>
  <si>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</si>
  <si>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</si>
  <si>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</si>
  <si>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</si>
  <si>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</si>
  <si>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</si>
  <si>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</si>
  <si>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</si>
  <si>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</si>
  <si>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</si>
  <si>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</si>
  <si>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</si>
  <si>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</si>
  <si>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</si>
  <si>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</si>
  <si>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</si>
  <si>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</si>
  <si>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</si>
  <si>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</si>
  <si>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</si>
  <si>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</si>
  <si>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</si>
  <si>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</si>
  <si>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</si>
  <si>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</si>
  <si>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</si>
  <si>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</si>
  <si>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</si>
  <si>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</si>
  <si>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</si>
  <si>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</si>
  <si>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</si>
  <si>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</si>
  <si>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</si>
  <si>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</si>
  <si>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</si>
  <si>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</si>
  <si>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</si>
  <si>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</si>
  <si>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</si>
  <si>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</si>
  <si>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</si>
  <si>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</si>
  <si>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</si>
  <si>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</si>
  <si>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</si>
  <si>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</si>
  <si>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</si>
  <si>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</si>
  <si>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</si>
  <si>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</si>
  <si>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</si>
  <si>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</si>
  <si>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</si>
  <si>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</si>
  <si>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</si>
  <si>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</si>
  <si>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</si>
  <si>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</si>
  <si>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</si>
  <si>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</si>
  <si>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</si>
  <si>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</si>
  <si>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</si>
  <si>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</si>
  <si>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</si>
  <si>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</si>
  <si>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</si>
  <si>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</si>
  <si>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</si>
  <si>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</si>
  <si>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</si>
  <si>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</si>
  <si>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</si>
  <si>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</si>
  <si>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</si>
  <si>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</si>
  <si>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</si>
  <si>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</si>
  <si>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</si>
  <si>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</si>
  <si>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</si>
  <si>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</si>
  <si>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</si>
  <si>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</si>
  <si>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</si>
  <si>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</si>
  <si>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</si>
  <si>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</si>
  <si>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</si>
  <si>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</si>
  <si>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</si>
  <si>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</si>
  <si>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</si>
  <si>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</si>
  <si>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</si>
  <si>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</si>
  <si>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</si>
  <si>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</si>
  <si>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</si>
  <si>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</si>
  <si>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</si>
  <si>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</si>
  <si>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</si>
  <si>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</si>
  <si>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</si>
  <si>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</si>
  <si>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</si>
  <si>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</si>
  <si>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</si>
  <si>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</si>
  <si>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</si>
  <si>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</si>
  <si>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</si>
  <si>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</si>
  <si>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</si>
  <si>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</si>
  <si>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</si>
  <si>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</si>
  <si>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</si>
  <si>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</si>
  <si>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</si>
  <si>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</si>
  <si>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</si>
  <si>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</si>
  <si>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</si>
  <si>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</si>
  <si>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</si>
  <si>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</si>
  <si>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</si>
  <si>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</si>
  <si>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</si>
  <si>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</si>
  <si>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</si>
  <si>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</si>
  <si>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</si>
  <si>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</si>
  <si>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</si>
  <si>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</si>
  <si>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</si>
  <si>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</si>
  <si>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</si>
  <si>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</si>
  <si>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</si>
  <si>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</si>
  <si>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</si>
  <si>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</si>
  <si>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</si>
  <si>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</si>
  <si>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</si>
  <si>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</si>
  <si>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</si>
  <si>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</si>
  <si>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</si>
  <si>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</si>
  <si>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</si>
  <si>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</si>
  <si>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</si>
  <si>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</si>
  <si>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</si>
  <si>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</si>
  <si>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</si>
  <si>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</si>
  <si>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</si>
  <si>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</si>
  <si>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</si>
  <si>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</si>
  <si>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</si>
  <si>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</si>
  <si>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</si>
  <si>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</si>
  <si>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</si>
  <si>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</si>
  <si>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</si>
  <si>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</si>
  <si>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</si>
  <si>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</si>
  <si>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</si>
  <si>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</si>
  <si>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</si>
  <si>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</si>
  <si>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</si>
  <si>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</si>
  <si>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</si>
  <si>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</si>
  <si>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</si>
  <si>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</si>
  <si>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</si>
  <si>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</si>
  <si>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</si>
  <si>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</si>
  <si>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</si>
  <si>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</si>
  <si>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</si>
  <si>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</si>
  <si>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</si>
  <si>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</si>
  <si>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</si>
  <si>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</si>
  <si>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</si>
  <si>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</si>
  <si>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</si>
  <si>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</si>
  <si>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</si>
  <si>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</si>
  <si>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</si>
  <si>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</si>
  <si>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</si>
  <si>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</si>
  <si>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</si>
  <si>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</si>
  <si>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</si>
  <si>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</si>
  <si>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</si>
  <si>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</si>
  <si>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</si>
  <si>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</si>
  <si>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</si>
  <si>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</si>
  <si>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</si>
  <si>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</si>
  <si>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</si>
  <si>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</si>
  <si>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</si>
  <si>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</si>
  <si>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</si>
  <si>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</si>
  <si>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</si>
  <si>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</si>
  <si>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</si>
  <si>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</si>
  <si>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</si>
  <si>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</si>
  <si>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</si>
  <si>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</si>
  <si>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</si>
  <si>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</si>
  <si>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</si>
  <si>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</si>
  <si>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</si>
  <si>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</si>
  <si>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</si>
  <si>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</si>
  <si>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</si>
  <si>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</si>
  <si>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</si>
  <si>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</si>
  <si>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</si>
  <si>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</si>
  <si>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</si>
  <si>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</si>
  <si>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</si>
  <si>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</si>
  <si>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</si>
  <si>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</si>
  <si>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</si>
  <si>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</si>
  <si>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</si>
  <si>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</si>
  <si>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</si>
  <si>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</si>
  <si>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</si>
  <si>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</si>
  <si>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</si>
  <si>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</si>
  <si>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</si>
  <si>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</si>
  <si>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</si>
  <si>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</si>
  <si>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</si>
  <si>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</si>
  <si>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</si>
  <si>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</si>
  <si>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</si>
  <si>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</si>
  <si>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</si>
  <si>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</si>
  <si>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</si>
  <si>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</si>
  <si>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</si>
  <si>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</si>
  <si>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</si>
  <si>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</si>
  <si>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</si>
  <si>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</si>
  <si>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</si>
  <si>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</si>
  <si>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</si>
  <si>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</si>
  <si>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</si>
  <si>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</si>
  <si>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</si>
  <si>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</si>
  <si>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</si>
  <si>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</si>
  <si>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</si>
  <si>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</si>
  <si>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</si>
  <si>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</si>
  <si>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</si>
  <si>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</si>
  <si>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</si>
  <si>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</si>
  <si>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</si>
  <si>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</si>
  <si>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</si>
  <si>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</si>
  <si>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</si>
  <si>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</si>
  <si>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</si>
  <si>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</si>
  <si>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</si>
  <si>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</si>
  <si>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</si>
  <si>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</si>
  <si>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</si>
  <si>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</si>
  <si>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</si>
  <si>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</si>
  <si>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</si>
  <si>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</si>
  <si>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</si>
  <si>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</si>
  <si>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</si>
  <si>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</si>
  <si>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</si>
  <si>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</si>
  <si>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</si>
  <si>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</si>
  <si>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</si>
  <si>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</si>
  <si>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</si>
  <si>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</si>
  <si>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</si>
  <si>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</si>
  <si>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</si>
  <si>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</si>
  <si>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</si>
  <si>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</si>
  <si>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</si>
  <si>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</si>
  <si>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 связанное с подключением новых потребителей (договор тех.присоединения)</t>
  </si>
  <si>
    <t>Осуществление технического присоединения</t>
  </si>
  <si>
    <t>Строительство двух КЛ 10 кВ каждая сеяением 3*150 мм2 протяженностью 0,95 км каждая.</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</si>
  <si>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</si>
  <si>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</si>
  <si>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</si>
  <si>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</si>
  <si>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Сургутский район, п.Ульт-Ягун</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</si>
  <si>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</si>
  <si>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</si>
  <si>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</si>
  <si>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</si>
  <si>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</si>
  <si>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</si>
  <si>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</si>
  <si>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</si>
  <si>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</si>
  <si>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</si>
  <si>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</si>
  <si>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</si>
  <si>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</si>
  <si>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</si>
  <si>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</si>
  <si>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</si>
  <si>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</si>
  <si>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</si>
  <si>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</si>
  <si>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</si>
  <si>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</si>
  <si>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</si>
  <si>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</si>
  <si>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</si>
  <si>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</si>
  <si>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</si>
  <si>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</si>
  <si>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</si>
  <si>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</si>
  <si>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</si>
  <si>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</si>
  <si>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</si>
  <si>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</si>
  <si>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</si>
  <si>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</si>
  <si>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</si>
  <si>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</si>
  <si>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</si>
  <si>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</si>
  <si>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</si>
  <si>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</si>
  <si>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</si>
  <si>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</si>
  <si>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</si>
  <si>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</si>
  <si>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</si>
  <si>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</si>
  <si>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</si>
  <si>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</si>
  <si>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</si>
  <si>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</si>
  <si>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</si>
  <si>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</si>
  <si>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</si>
  <si>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</si>
  <si>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</si>
  <si>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</si>
  <si>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</si>
  <si>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</si>
  <si>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</si>
  <si>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</si>
  <si>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</si>
  <si>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</si>
  <si>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</si>
  <si>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</si>
  <si>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</si>
  <si>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</si>
  <si>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 п.Ульт-Ягун</t>
  </si>
  <si>
    <t>Новое строительство</t>
  </si>
  <si>
    <t>2,60 МВА, 2КЛ-10кВ - 0,95км.</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</si>
  <si>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</si>
  <si>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</si>
  <si>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</si>
  <si>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</si>
  <si>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</si>
  <si>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</si>
  <si>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</si>
  <si>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</si>
  <si>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</si>
  <si>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</si>
  <si>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</si>
  <si>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Сметная стоимость проекта в ценах 2024 года с НДС, млн. руб.</t>
  </si>
  <si>
    <t xml:space="preserve">Факт 2022 года </t>
  </si>
  <si>
    <t>Предложение по корректировке плана</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</si>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</sst>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61" fillId="0" borderId="2" xfId="0" applyFont="1" applyBorder="1" applyAlignment="1">
      <alignment horizontal="left" vertical="center"/>
    </xf>
    <xf numFmtId="0" fontId="61" fillId="25" borderId="47" xfId="0" applyFont="1" applyFill="1" applyBorder="1" applyAlignment="1">
      <alignment horizontal="lef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7"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0" fontId="36" fillId="28" borderId="44" xfId="0" applyNumberFormat="1" applyFont="1" applyFill="1" applyBorder="1" applyAlignment="1">
      <alignment horizontal="left" vertical="center" wrapText="1"/>
    </xf>
    <xf numFmtId="0" fontId="66" fillId="0" borderId="0" xfId="79" applyFont="1" applyFill="1" applyAlignment="1"/>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0" fontId="39" fillId="0" borderId="45" xfId="0" applyFont="1" applyFill="1" applyBorder="1" applyAlignment="1">
      <alignment horizontal="left" vertical="center"/>
    </xf>
    <xf numFmtId="170" fontId="39" fillId="0" borderId="45" xfId="0" applyNumberFormat="1" applyFont="1" applyFill="1" applyBorder="1" applyAlignment="1">
      <alignment horizontal="left" vertical="center"/>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4" fontId="36" fillId="25" borderId="44" xfId="0" applyNumberFormat="1" applyFont="1" applyFill="1" applyBorder="1" applyAlignment="1">
      <alignment horizontal="lef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36" fillId="0" borderId="44" xfId="0" applyNumberFormat="1" applyFont="1" applyBorder="1" applyAlignment="1">
      <alignment horizontal="left" vertical="center" wrapText="1"/>
    </xf>
    <xf numFmtId="0" fontId="36" fillId="27" borderId="45" xfId="0" applyFont="1" applyFill="1" applyBorder="1" applyAlignment="1">
      <alignment horizontal="center" vertical="center" wrapText="1"/>
    </xf>
    <xf numFmtId="0" fontId="36" fillId="27" borderId="45" xfId="0" applyFont="1" applyFill="1" applyBorder="1" applyAlignment="1">
      <alignment horizontal="left" vertical="center"/>
    </xf>
    <xf numFmtId="14" fontId="36" fillId="0" borderId="44" xfId="0"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5"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52" xfId="75" applyNumberFormat="1" applyFont="1" applyFill="1" applyBorder="1" applyAlignment="1">
      <alignment horizontal="right" wrapText="1"/>
    </xf>
    <xf numFmtId="0" fontId="48" fillId="0" borderId="52" xfId="76" applyFont="1" applyFill="1" applyBorder="1" applyAlignment="1">
      <alignment horizontal="left" vertical="center" wrapText="1"/>
    </xf>
    <xf numFmtId="0" fontId="11" fillId="0" borderId="0" xfId="2" applyFont="1" applyAlignment="1">
      <alignment wrapText="1"/>
    </xf>
    <xf numFmtId="0" fontId="44" fillId="0" borderId="52" xfId="76"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3"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2" applyFont="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3"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ывод 2" xfId="30"/>
    <cellStyle name="Вывод 2 2" xfId="72"/>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25282426.905109908</c:v>
                </c:pt>
                <c:pt idx="1">
                  <c:v>20728580.959194947</c:v>
                </c:pt>
                <c:pt idx="2">
                  <c:v>18818158.859799873</c:v>
                </c:pt>
                <c:pt idx="3">
                  <c:v>17083522.511907473</c:v>
                </c:pt>
                <c:pt idx="4">
                  <c:v>15508533.003513249</c:v>
                </c:pt>
                <c:pt idx="5">
                  <c:v>14078528.578701587</c:v>
                </c:pt>
                <c:pt idx="6">
                  <c:v>12780190.05954692</c:v>
                </c:pt>
                <c:pt idx="7">
                  <c:v>11601418.457275745</c:v>
                </c:pt>
                <c:pt idx="8">
                  <c:v>10531223.537048478</c:v>
                </c:pt>
                <c:pt idx="9">
                  <c:v>9559622.6317170933</c:v>
                </c:pt>
                <c:pt idx="10">
                  <c:v>8676475.7774104998</c:v>
                </c:pt>
                <c:pt idx="11">
                  <c:v>7875556.1493767006</c:v>
                </c:pt>
                <c:pt idx="12">
                  <c:v>7148489.3992205085</c:v>
                </c:pt>
                <c:pt idx="13">
                  <c:v>6488475.5191708365</c:v>
                </c:pt>
                <c:pt idx="14">
                  <c:v>5889339.3642673092</c:v>
                </c:pt>
                <c:pt idx="15">
                  <c:v>5345473.3945580125</c:v>
                </c:pt>
                <c:pt idx="16">
                  <c:v>4851785.6193335382</c:v>
                </c:pt>
                <c:pt idx="17">
                  <c:v>4403652.3221520167</c:v>
                </c:pt>
                <c:pt idx="18">
                  <c:v>3996875.1173836188</c:v>
                </c:pt>
                <c:pt idx="19">
                  <c:v>3627641.9157610303</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6" t="s">
        <v>512</v>
      </c>
      <c r="B5" s="336"/>
      <c r="C5" s="336"/>
      <c r="D5" s="149"/>
      <c r="E5" s="149"/>
      <c r="F5" s="149"/>
      <c r="G5" s="149"/>
      <c r="H5" s="149"/>
      <c r="I5" s="149"/>
      <c r="J5" s="149"/>
    </row>
    <row r="6" spans="1:22" s="12" customFormat="1" ht="18.75" x14ac:dyDescent="0.3">
      <c r="A6" s="17"/>
      <c r="F6" s="16"/>
      <c r="G6" s="16"/>
      <c r="H6" s="15"/>
    </row>
    <row r="7" spans="1:22" s="12" customFormat="1" ht="18.75" x14ac:dyDescent="0.2">
      <c r="A7" s="340" t="s">
        <v>9</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1" t="s">
        <v>513</v>
      </c>
      <c r="B9" s="341"/>
      <c r="C9" s="341"/>
      <c r="D9" s="8"/>
      <c r="E9" s="8"/>
      <c r="F9" s="8"/>
      <c r="G9" s="8"/>
      <c r="H9" s="8"/>
      <c r="I9" s="13"/>
      <c r="J9" s="13"/>
      <c r="K9" s="13"/>
      <c r="L9" s="13"/>
      <c r="M9" s="13"/>
      <c r="N9" s="13"/>
      <c r="O9" s="13"/>
      <c r="P9" s="13"/>
      <c r="Q9" s="13"/>
      <c r="R9" s="13"/>
      <c r="S9" s="13"/>
      <c r="T9" s="13"/>
      <c r="U9" s="13"/>
      <c r="V9" s="13"/>
    </row>
    <row r="10" spans="1:22" s="12" customFormat="1" ht="18.75" x14ac:dyDescent="0.2">
      <c r="A10" s="337" t="s">
        <v>8</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604</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7</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42" t="s">
        <v>514</v>
      </c>
      <c r="B15" s="342"/>
      <c r="C15" s="342"/>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6</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494</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73"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73"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443</v>
      </c>
      <c r="C25" s="220" t="s">
        <v>529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20" t="s">
        <v>530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20" t="s">
        <v>531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444</v>
      </c>
      <c r="C28" s="220" t="s">
        <v>532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445</v>
      </c>
      <c r="C29" s="220" t="s">
        <v>532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446</v>
      </c>
      <c r="C30" s="220" t="s">
        <v>357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447</v>
      </c>
      <c r="C31" s="220" t="s">
        <v>357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448</v>
      </c>
      <c r="C32" s="220" t="s">
        <v>357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449</v>
      </c>
      <c r="C33" s="220" t="s">
        <v>533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450</v>
      </c>
      <c r="C34" s="220" t="s">
        <v>532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39" t="s">
        <v>72</v>
      </c>
      <c r="C35" s="220" t="s">
        <v>532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451</v>
      </c>
      <c r="C36" s="220" t="s">
        <v>532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39" t="s">
        <v>452</v>
      </c>
      <c r="C37" s="220"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229</v>
      </c>
      <c r="C38" s="220" t="s">
        <v>532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39" t="s">
        <v>507</v>
      </c>
      <c r="C40" s="272" t="s">
        <v>605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272" t="s">
        <v>517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39" t="s">
        <v>504</v>
      </c>
      <c r="C42" s="272" t="s">
        <v>517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272" t="s">
        <v>517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39" t="s">
        <v>495</v>
      </c>
      <c r="C44" s="161" t="s">
        <v>517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226" t="s">
        <v>517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39" t="s">
        <v>497</v>
      </c>
      <c r="C46" s="226" t="s">
        <v>517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224">
        <v>16.349170000000001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39" t="s">
        <v>506</v>
      </c>
      <c r="C49" s="224">
        <v>13.71238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4" t="str">
        <f>'1. паспорт местоположение'!A12:C12</f>
        <v>N_NS1100.KL.0017</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36.75" customHeight="1" x14ac:dyDescent="0.2">
      <c r="A14" s="342" t="str">
        <f>'1. паспорт местоположение'!A15:C15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468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5</v>
      </c>
      <c r="B19" s="343" t="s">
        <v>100</v>
      </c>
      <c r="C19" s="345" t="s">
        <v>363</v>
      </c>
      <c r="D19" s="343" t="s">
        <v>362</v>
      </c>
      <c r="E19" s="343" t="s">
        <v>99</v>
      </c>
      <c r="F19" s="343" t="s">
        <v>98</v>
      </c>
      <c r="G19" s="343" t="s">
        <v>358</v>
      </c>
      <c r="H19" s="343" t="s">
        <v>97</v>
      </c>
      <c r="I19" s="343" t="s">
        <v>96</v>
      </c>
      <c r="J19" s="343" t="s">
        <v>95</v>
      </c>
      <c r="K19" s="343" t="s">
        <v>94</v>
      </c>
      <c r="L19" s="343" t="s">
        <v>93</v>
      </c>
      <c r="M19" s="343" t="s">
        <v>92</v>
      </c>
      <c r="N19" s="343" t="s">
        <v>91</v>
      </c>
      <c r="O19" s="343" t="s">
        <v>90</v>
      </c>
      <c r="P19" s="343" t="s">
        <v>89</v>
      </c>
      <c r="Q19" s="343" t="s">
        <v>361</v>
      </c>
      <c r="R19" s="343"/>
      <c r="S19" s="347" t="s">
        <v>462</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1" t="s">
        <v>359</v>
      </c>
      <c r="R20" s="42" t="s">
        <v>360</v>
      </c>
      <c r="S20" s="347"/>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6">
        <v>1</v>
      </c>
      <c r="B22" s="214" t="s">
        <v>518</v>
      </c>
      <c r="C22" s="214" t="s">
        <v>357</v>
      </c>
      <c r="D22" s="214" t="s">
        <v>515</v>
      </c>
      <c r="E22" s="214" t="s">
        <v>519</v>
      </c>
      <c r="F22" s="217" t="s">
        <v>520</v>
      </c>
      <c r="G22" s="218" t="s">
        <v>521</v>
      </c>
      <c r="H22" s="214">
        <v>2.6</v>
      </c>
      <c r="I22" s="214">
        <v>0</v>
      </c>
      <c r="J22" s="214">
        <v>2.6</v>
      </c>
      <c r="K22" s="214">
        <v>10</v>
      </c>
      <c r="L22" s="214" t="s">
        <v>516</v>
      </c>
      <c r="M22" s="214" t="s">
        <v>522</v>
      </c>
      <c r="N22" s="214">
        <v>2</v>
      </c>
      <c r="O22" s="214">
        <v>0</v>
      </c>
      <c r="P22" s="214">
        <v>0</v>
      </c>
      <c r="Q22" s="219" t="s">
        <v>523</v>
      </c>
      <c r="R22" s="213" t="s">
        <v>517</v>
      </c>
      <c r="S22" s="213">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'2. паспорт  ТП'!A4:S4</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4" t="str">
        <f>'2. паспорт  ТП'!A8:S8</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4" t="str">
        <f>'2. паспорт  ТП'!A11:S11</f>
        <v>N_NS1100.KL.0017</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8.75" customHeight="1" x14ac:dyDescent="0.2">
      <c r="A16" s="342" t="str">
        <f>'2. паспорт  ТП'!A14:S14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39" t="s">
        <v>473</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5</v>
      </c>
      <c r="B21" s="352" t="s">
        <v>220</v>
      </c>
      <c r="C21" s="353"/>
      <c r="D21" s="356" t="s">
        <v>122</v>
      </c>
      <c r="E21" s="352" t="s">
        <v>502</v>
      </c>
      <c r="F21" s="353"/>
      <c r="G21" s="352" t="s">
        <v>270</v>
      </c>
      <c r="H21" s="353"/>
      <c r="I21" s="352" t="s">
        <v>121</v>
      </c>
      <c r="J21" s="353"/>
      <c r="K21" s="356" t="s">
        <v>120</v>
      </c>
      <c r="L21" s="352" t="s">
        <v>119</v>
      </c>
      <c r="M21" s="353"/>
      <c r="N21" s="352" t="s">
        <v>498</v>
      </c>
      <c r="O21" s="353"/>
      <c r="P21" s="356" t="s">
        <v>118</v>
      </c>
      <c r="Q21" s="362" t="s">
        <v>117</v>
      </c>
      <c r="R21" s="363"/>
      <c r="S21" s="362" t="s">
        <v>116</v>
      </c>
      <c r="T21" s="364"/>
    </row>
    <row r="22" spans="1:113" ht="204.75" customHeight="1" x14ac:dyDescent="0.25">
      <c r="A22" s="360"/>
      <c r="B22" s="354"/>
      <c r="C22" s="355"/>
      <c r="D22" s="358"/>
      <c r="E22" s="354"/>
      <c r="F22" s="355"/>
      <c r="G22" s="354"/>
      <c r="H22" s="355"/>
      <c r="I22" s="354"/>
      <c r="J22" s="355"/>
      <c r="K22" s="357"/>
      <c r="L22" s="354"/>
      <c r="M22" s="355"/>
      <c r="N22" s="354"/>
      <c r="O22" s="355"/>
      <c r="P22" s="357"/>
      <c r="Q22" s="93" t="s">
        <v>115</v>
      </c>
      <c r="R22" s="93" t="s">
        <v>472</v>
      </c>
      <c r="S22" s="93" t="s">
        <v>114</v>
      </c>
      <c r="T22" s="93" t="s">
        <v>113</v>
      </c>
    </row>
    <row r="23" spans="1:113" ht="51.75" customHeight="1" x14ac:dyDescent="0.25">
      <c r="A23" s="361"/>
      <c r="B23" s="147" t="s">
        <v>111</v>
      </c>
      <c r="C23" s="147" t="s">
        <v>112</v>
      </c>
      <c r="D23" s="357"/>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1" t="s">
        <v>508</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'3.1. паспорт Техсостояние ПС'!A6:T6</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4" t="str">
        <f>'3.1. паспорт Техсостояние ПС'!A10:T10</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4" t="str">
        <f>'3.1. паспорт Техсостояние ПС'!A13:T13</f>
        <v>N_NS1100.KL.0017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42" t="str">
        <f>'2. паспорт  ТП'!A14:S14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6" t="s">
        <v>5</v>
      </c>
      <c r="B21" s="369" t="s">
        <v>482</v>
      </c>
      <c r="C21" s="370"/>
      <c r="D21" s="369" t="s">
        <v>484</v>
      </c>
      <c r="E21" s="370"/>
      <c r="F21" s="362" t="s">
        <v>94</v>
      </c>
      <c r="G21" s="364"/>
      <c r="H21" s="364"/>
      <c r="I21" s="363"/>
      <c r="J21" s="366" t="s">
        <v>485</v>
      </c>
      <c r="K21" s="369" t="s">
        <v>486</v>
      </c>
      <c r="L21" s="370"/>
      <c r="M21" s="369" t="s">
        <v>487</v>
      </c>
      <c r="N21" s="370"/>
      <c r="O21" s="369" t="s">
        <v>474</v>
      </c>
      <c r="P21" s="370"/>
      <c r="Q21" s="369" t="s">
        <v>127</v>
      </c>
      <c r="R21" s="370"/>
      <c r="S21" s="366" t="s">
        <v>126</v>
      </c>
      <c r="T21" s="366" t="s">
        <v>488</v>
      </c>
      <c r="U21" s="366" t="s">
        <v>483</v>
      </c>
      <c r="V21" s="369" t="s">
        <v>125</v>
      </c>
      <c r="W21" s="370"/>
      <c r="X21" s="362" t="s">
        <v>117</v>
      </c>
      <c r="Y21" s="364"/>
      <c r="Z21" s="362" t="s">
        <v>116</v>
      </c>
      <c r="AA21" s="364"/>
    </row>
    <row r="22" spans="1:27" ht="216" customHeight="1" x14ac:dyDescent="0.25">
      <c r="A22" s="367"/>
      <c r="B22" s="371"/>
      <c r="C22" s="372"/>
      <c r="D22" s="371"/>
      <c r="E22" s="372"/>
      <c r="F22" s="362" t="s">
        <v>124</v>
      </c>
      <c r="G22" s="363"/>
      <c r="H22" s="362" t="s">
        <v>123</v>
      </c>
      <c r="I22" s="363"/>
      <c r="J22" s="368"/>
      <c r="K22" s="371"/>
      <c r="L22" s="372"/>
      <c r="M22" s="371"/>
      <c r="N22" s="372"/>
      <c r="O22" s="371"/>
      <c r="P22" s="372"/>
      <c r="Q22" s="371"/>
      <c r="R22" s="372"/>
      <c r="S22" s="368"/>
      <c r="T22" s="368"/>
      <c r="U22" s="368"/>
      <c r="V22" s="371"/>
      <c r="W22" s="372"/>
      <c r="X22" s="93" t="s">
        <v>115</v>
      </c>
      <c r="Y22" s="93" t="s">
        <v>472</v>
      </c>
      <c r="Z22" s="93" t="s">
        <v>114</v>
      </c>
      <c r="AA22" s="93" t="s">
        <v>113</v>
      </c>
    </row>
    <row r="23" spans="1:27" ht="60" customHeight="1" x14ac:dyDescent="0.25">
      <c r="A23" s="368"/>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6" t="str">
        <f>'3.2 паспорт Техсостояние ЛЭП'!A5:AA5</f>
        <v>Год раскрытия информации: 2023 год</v>
      </c>
      <c r="B5" s="336"/>
      <c r="C5" s="33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4" t="str">
        <f>'3.2 паспорт Техсостояние ЛЭП'!A9:AA9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'3.2 паспорт Техсостояние ЛЭП'!A12:AA12</f>
        <v>N_NS1100.KL.0017</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42" t="str">
        <f>'3.2 паспорт Техсостояние ЛЭП'!A15:AA15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467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480</v>
      </c>
      <c r="C22" s="207"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06"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146"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04">
        <v>13.88857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07"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6" t="str">
        <f>'3.3 паспорт описание'!A5:C5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2"/>
      <c r="AB6" s="14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2"/>
      <c r="AB7" s="142"/>
    </row>
    <row r="8" spans="1:28" x14ac:dyDescent="0.25">
      <c r="A8" s="344" t="str">
        <f>'3.3 паспорт описание'!A9:C9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43"/>
      <c r="AB8" s="143"/>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4"/>
      <c r="AB9" s="14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2"/>
      <c r="AB10" s="142"/>
    </row>
    <row r="11" spans="1:28" x14ac:dyDescent="0.25">
      <c r="A11" s="344" t="str">
        <f>'3.3 паспорт описание'!A12:C12</f>
        <v>N_NS1100.KL.0017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3"/>
      <c r="AB11" s="14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4"/>
      <c r="AB12" s="14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48" customHeight="1" x14ac:dyDescent="0.25">
      <c r="A14" s="342" t="str">
        <f>'3.3 паспорт описание'!A15:C15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43"/>
      <c r="AB14" s="143"/>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4"/>
      <c r="AB15" s="14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3"/>
      <c r="AB16" s="153"/>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3"/>
      <c r="AB17" s="153"/>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3"/>
      <c r="AB18" s="153"/>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3"/>
      <c r="AB19" s="153"/>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54"/>
      <c r="AB20" s="154"/>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54"/>
      <c r="AB21" s="154"/>
    </row>
    <row r="22" spans="1:28" x14ac:dyDescent="0.25">
      <c r="A22" s="374" t="s">
        <v>499</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55"/>
      <c r="AB22" s="155"/>
    </row>
    <row r="23" spans="1:28" ht="32.25" customHeight="1" x14ac:dyDescent="0.25">
      <c r="A23" s="376" t="s">
        <v>354</v>
      </c>
      <c r="B23" s="377"/>
      <c r="C23" s="377"/>
      <c r="D23" s="377"/>
      <c r="E23" s="377"/>
      <c r="F23" s="377"/>
      <c r="G23" s="377"/>
      <c r="H23" s="377"/>
      <c r="I23" s="377"/>
      <c r="J23" s="377"/>
      <c r="K23" s="377"/>
      <c r="L23" s="378"/>
      <c r="M23" s="375" t="s">
        <v>355</v>
      </c>
      <c r="N23" s="375"/>
      <c r="O23" s="375"/>
      <c r="P23" s="375"/>
      <c r="Q23" s="375"/>
      <c r="R23" s="375"/>
      <c r="S23" s="375"/>
      <c r="T23" s="375"/>
      <c r="U23" s="375"/>
      <c r="V23" s="375"/>
      <c r="W23" s="375"/>
      <c r="X23" s="375"/>
      <c r="Y23" s="375"/>
      <c r="Z23" s="375"/>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510</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'3.4. Паспорт надежность'!A4:Z4</f>
        <v>Год раскрытия информации: 2023 год</v>
      </c>
      <c r="B5" s="336"/>
      <c r="C5" s="336"/>
      <c r="D5" s="336"/>
      <c r="E5" s="336"/>
      <c r="F5" s="336"/>
      <c r="G5" s="336"/>
      <c r="H5" s="336"/>
      <c r="I5" s="336"/>
      <c r="J5" s="336"/>
      <c r="K5" s="336"/>
      <c r="L5" s="336"/>
      <c r="M5" s="336"/>
      <c r="N5" s="336"/>
      <c r="O5" s="336"/>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4" t="str">
        <f>'3.4. Паспорт надежность'!A8:Z8</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4" t="str">
        <f>'3.4. Паспорт надежность'!A11:Z11</f>
        <v>N_NS1100.KL.0017</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57" customHeight="1" x14ac:dyDescent="0.2">
      <c r="A15" s="342" t="str">
        <f>'3.4. Паспорт надежность'!A14:Z14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0" t="s">
        <v>476</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1" t="s">
        <v>86</v>
      </c>
      <c r="F19" s="382"/>
      <c r="G19" s="382"/>
      <c r="H19" s="382"/>
      <c r="I19" s="383"/>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A15" sqref="A15:AR15"/>
    </sheetView>
  </sheetViews>
  <sheetFormatPr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163"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3" width="16.7109375" style="223" customWidth="1"/>
    <col min="44" max="52" width="17.85546875" style="223" customWidth="1"/>
    <col min="53" max="97" width="16.7109375" style="223" customWidth="1"/>
    <col min="98" max="16384" width="9.140625" style="223"/>
  </cols>
  <sheetData>
    <row r="1" spans="1:44" s="233" customFormat="1" ht="18.75" customHeight="1" x14ac:dyDescent="0.2">
      <c r="A1" s="239"/>
      <c r="I1" s="237"/>
      <c r="J1" s="237"/>
      <c r="K1" s="240"/>
      <c r="AR1" s="240" t="s">
        <v>69</v>
      </c>
    </row>
    <row r="2" spans="1:44" s="233" customFormat="1" ht="18.75" customHeight="1" x14ac:dyDescent="0.3">
      <c r="A2" s="239"/>
      <c r="I2" s="237"/>
      <c r="J2" s="237"/>
      <c r="K2" s="236"/>
      <c r="AR2" s="236" t="s">
        <v>10</v>
      </c>
    </row>
    <row r="3" spans="1:44" s="233" customFormat="1" ht="18.75" x14ac:dyDescent="0.3">
      <c r="A3" s="238"/>
      <c r="I3" s="237"/>
      <c r="J3" s="237"/>
      <c r="K3" s="236"/>
      <c r="AR3" s="236" t="s">
        <v>329</v>
      </c>
    </row>
    <row r="4" spans="1:44" s="233" customFormat="1" ht="18.75" x14ac:dyDescent="0.3">
      <c r="A4" s="238"/>
      <c r="I4" s="237"/>
      <c r="J4" s="237"/>
      <c r="K4" s="236"/>
    </row>
    <row r="5" spans="1:44" s="233" customFormat="1" ht="18.75" customHeight="1" x14ac:dyDescent="0.2">
      <c r="A5" s="336" t="str">
        <f>'4. паспортбюджет'!A5:O5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233" customFormat="1" ht="18.75" x14ac:dyDescent="0.3">
      <c r="A6" s="238"/>
      <c r="I6" s="237"/>
      <c r="J6" s="237"/>
      <c r="K6" s="236"/>
    </row>
    <row r="7" spans="1:44" s="233" customFormat="1" ht="18.75" x14ac:dyDescent="0.2">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233" customFormat="1" ht="18.75" x14ac:dyDescent="0.2">
      <c r="A8" s="235"/>
      <c r="B8" s="235"/>
      <c r="C8" s="235"/>
      <c r="D8" s="235"/>
      <c r="E8" s="235"/>
      <c r="F8" s="235"/>
      <c r="G8" s="235"/>
      <c r="H8" s="235"/>
      <c r="I8" s="235"/>
      <c r="J8" s="235"/>
      <c r="K8" s="235"/>
      <c r="L8" s="234"/>
      <c r="M8" s="234"/>
      <c r="N8" s="234"/>
      <c r="O8" s="234"/>
      <c r="P8" s="234"/>
      <c r="Q8" s="234"/>
      <c r="R8" s="234"/>
      <c r="S8" s="234"/>
      <c r="T8" s="234"/>
      <c r="U8" s="234"/>
      <c r="V8" s="234"/>
      <c r="W8" s="234"/>
      <c r="X8" s="234"/>
      <c r="Y8" s="234"/>
    </row>
    <row r="9" spans="1:44" s="233" customFormat="1" ht="18.75" customHeight="1" x14ac:dyDescent="0.2">
      <c r="A9" s="341" t="str">
        <f>'4. паспортбюджет'!A9:O9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233"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233" customFormat="1" ht="18.75" x14ac:dyDescent="0.2">
      <c r="A11" s="235"/>
      <c r="B11" s="235"/>
      <c r="C11" s="235"/>
      <c r="D11" s="235"/>
      <c r="E11" s="235"/>
      <c r="F11" s="235"/>
      <c r="G11" s="235"/>
      <c r="H11" s="235"/>
      <c r="I11" s="235"/>
      <c r="J11" s="235"/>
      <c r="K11" s="235"/>
      <c r="L11" s="234"/>
      <c r="M11" s="234"/>
      <c r="N11" s="234"/>
      <c r="O11" s="234"/>
      <c r="P11" s="234"/>
      <c r="Q11" s="234"/>
      <c r="R11" s="234"/>
      <c r="S11" s="234"/>
      <c r="T11" s="234"/>
      <c r="U11" s="234"/>
      <c r="V11" s="234"/>
      <c r="W11" s="234"/>
      <c r="X11" s="234"/>
      <c r="Y11" s="234"/>
    </row>
    <row r="12" spans="1:44" s="233" customFormat="1" ht="18.75" customHeight="1" x14ac:dyDescent="0.2">
      <c r="A12" s="344" t="str">
        <f>'4. паспортбюджет'!A12:O12</f>
        <v>N_NS1100.KL.0017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233"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23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9" customFormat="1" ht="19.5" customHeight="1" x14ac:dyDescent="0.2">
      <c r="A15" s="341" t="str">
        <f>'4. паспортбюджет'!A15:O15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229"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4" s="229" customFormat="1" ht="21.75" customHeight="1" x14ac:dyDescent="0.2">
      <c r="A18" s="339" t="s">
        <v>477</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s="108" customFormat="1" ht="18.75" x14ac:dyDescent="0.25">
      <c r="AO19" s="109"/>
      <c r="AP19" s="109"/>
      <c r="AQ19" s="109"/>
      <c r="AR19" s="240"/>
    </row>
    <row r="20" spans="1:44" s="108" customFormat="1" ht="18.75" x14ac:dyDescent="0.3">
      <c r="AO20" s="109"/>
      <c r="AP20" s="109"/>
      <c r="AQ20" s="109"/>
      <c r="AR20" s="236"/>
    </row>
    <row r="21" spans="1:44" s="108" customFormat="1" ht="18.75" x14ac:dyDescent="0.3">
      <c r="AO21" s="109"/>
      <c r="AP21" s="109"/>
      <c r="AQ21" s="109"/>
      <c r="AR21" s="236"/>
    </row>
    <row r="22" spans="1:44" s="108" customFormat="1" ht="20.25" customHeight="1" x14ac:dyDescent="0.3">
      <c r="AO22" s="109"/>
      <c r="AP22" s="109"/>
      <c r="AQ22" s="109"/>
      <c r="AR22" s="236"/>
    </row>
    <row r="23" spans="1:44" ht="27.75" x14ac:dyDescent="0.4">
      <c r="D23" s="162"/>
      <c r="U23" s="255"/>
      <c r="V23" s="255"/>
      <c r="W23" s="255"/>
      <c r="X23" s="255"/>
      <c r="Y23" s="255"/>
    </row>
    <row r="24" spans="1:44" ht="16.5" thickBot="1" x14ac:dyDescent="0.3">
      <c r="A24" s="164" t="s">
        <v>328</v>
      </c>
      <c r="B24" s="164" t="s">
        <v>1</v>
      </c>
      <c r="D24" s="228"/>
      <c r="E24" s="227"/>
      <c r="F24" s="227"/>
      <c r="G24" s="227"/>
      <c r="H24" s="227"/>
    </row>
    <row r="25" spans="1:44" ht="27" customHeight="1" thickBot="1" x14ac:dyDescent="0.3">
      <c r="A25" s="165" t="s">
        <v>534</v>
      </c>
      <c r="B25" s="169">
        <v>21919902</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384" t="s">
        <v>325</v>
      </c>
      <c r="E28" s="385"/>
      <c r="F28" s="170">
        <v>0.63727578115150574</v>
      </c>
      <c r="K28" s="171"/>
      <c r="N28" s="222"/>
    </row>
    <row r="29" spans="1:44" x14ac:dyDescent="0.25">
      <c r="A29" s="165" t="s">
        <v>321</v>
      </c>
      <c r="B29" s="172">
        <v>115606.25000000003</v>
      </c>
      <c r="D29" s="384" t="s">
        <v>323</v>
      </c>
      <c r="E29" s="385"/>
      <c r="F29" s="170">
        <v>0.72330801160695912</v>
      </c>
      <c r="K29" s="171"/>
    </row>
    <row r="30" spans="1:44" x14ac:dyDescent="0.25">
      <c r="A30" s="202" t="s">
        <v>535</v>
      </c>
      <c r="B30" s="173">
        <v>1</v>
      </c>
      <c r="D30" s="384" t="s">
        <v>536</v>
      </c>
      <c r="E30" s="385"/>
      <c r="F30" s="211">
        <v>146361699.34789243</v>
      </c>
      <c r="K30" s="171"/>
    </row>
    <row r="31" spans="1:44" x14ac:dyDescent="0.25">
      <c r="A31" s="202" t="s">
        <v>320</v>
      </c>
      <c r="B31" s="173">
        <v>1</v>
      </c>
      <c r="D31" s="384" t="s">
        <v>537</v>
      </c>
      <c r="E31" s="385"/>
      <c r="F31" s="225" t="s">
        <v>612</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21" t="s">
        <v>538</v>
      </c>
      <c r="B35" s="210">
        <v>2.1999999999999999E-2</v>
      </c>
    </row>
    <row r="36" spans="1:61" ht="16.5" thickBot="1" x14ac:dyDescent="0.3">
      <c r="A36" s="168" t="s">
        <v>297</v>
      </c>
      <c r="B36" s="174">
        <v>0.2</v>
      </c>
    </row>
    <row r="37" spans="1:61" x14ac:dyDescent="0.25">
      <c r="A37" s="165" t="s">
        <v>539</v>
      </c>
      <c r="B37" s="172">
        <v>0</v>
      </c>
    </row>
    <row r="38" spans="1:61" x14ac:dyDescent="0.25">
      <c r="A38" s="202" t="s">
        <v>317</v>
      </c>
      <c r="B38" s="173"/>
    </row>
    <row r="39" spans="1:61" ht="16.5" thickBot="1" x14ac:dyDescent="0.3">
      <c r="A39" s="221" t="s">
        <v>316</v>
      </c>
      <c r="B39" s="212">
        <v>0</v>
      </c>
    </row>
    <row r="40" spans="1:61" x14ac:dyDescent="0.25">
      <c r="A40" s="175" t="s">
        <v>540</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62">
        <v>0.13500000000000001</v>
      </c>
      <c r="U44" s="181"/>
      <c r="V44" s="181"/>
      <c r="W44" s="181"/>
      <c r="X44" s="181"/>
      <c r="Y44" s="181"/>
      <c r="Z44" s="181"/>
    </row>
    <row r="45" spans="1:61" x14ac:dyDescent="0.25">
      <c r="A45" s="177" t="s">
        <v>311</v>
      </c>
      <c r="B45" s="262">
        <v>1</v>
      </c>
    </row>
    <row r="46" spans="1:61" ht="16.5" thickBot="1" x14ac:dyDescent="0.3">
      <c r="A46" s="182" t="s">
        <v>541</v>
      </c>
      <c r="B46" s="263">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3" t="s">
        <v>539</v>
      </c>
      <c r="BB47" s="223" t="s">
        <v>539</v>
      </c>
      <c r="BC47" s="223" t="s">
        <v>539</v>
      </c>
      <c r="BD47" s="223" t="s">
        <v>539</v>
      </c>
      <c r="BE47" s="223" t="s">
        <v>539</v>
      </c>
      <c r="BF47" s="223" t="s">
        <v>539</v>
      </c>
      <c r="BG47" s="223" t="s">
        <v>539</v>
      </c>
      <c r="BH47" s="223" t="s">
        <v>539</v>
      </c>
      <c r="BI47" s="223" t="s">
        <v>539</v>
      </c>
    </row>
    <row r="48" spans="1:61" s="267" customFormat="1" outlineLevel="1" x14ac:dyDescent="0.25">
      <c r="A48" s="269" t="s">
        <v>309</v>
      </c>
      <c r="B48" s="270">
        <v>4.7E-2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c r="BA48" s="267">
        <v>0.04</v>
      </c>
      <c r="BB48" s="267">
        <v>0.04</v>
      </c>
      <c r="BC48" s="267">
        <v>0.04</v>
      </c>
      <c r="BD48" s="267">
        <v>0.04</v>
      </c>
      <c r="BE48" s="267">
        <v>0.04</v>
      </c>
      <c r="BF48" s="267">
        <v>0.04</v>
      </c>
      <c r="BG48" s="267">
        <v>0.04</v>
      </c>
      <c r="BH48" s="267">
        <v>0.04</v>
      </c>
      <c r="BI48" s="267">
        <v>0.04</v>
      </c>
    </row>
    <row r="49" spans="1:61" s="267" customFormat="1" outlineLevel="1" x14ac:dyDescent="0.25">
      <c r="A49" s="269" t="s">
        <v>308</v>
      </c>
      <c r="B49" s="270">
        <v>4.7E-2</v>
      </c>
      <c r="C49" s="270">
        <v>8.888000000000007E-2</v>
      </c>
      <c r="D49" s="270">
        <v>0.1324352000000002</v>
      </c>
      <c r="E49" s="270">
        <v>0.17773260800000035</v>
      </c>
      <c r="F49" s="270">
        <v>0.2248419123200005</v>
      </c>
      <c r="G49" s="270">
        <v>0.27383558881280057</v>
      </c>
      <c r="H49" s="270">
        <v>0.32478901236531255</v>
      </c>
      <c r="I49" s="270">
        <v>0.37778057285992506</v>
      </c>
      <c r="J49" s="270">
        <v>0.43289179577432213</v>
      </c>
      <c r="K49" s="270">
        <v>0.49020746760529499</v>
      </c>
      <c r="L49" s="270">
        <v>0.5498157663095069</v>
      </c>
      <c r="M49" s="275">
        <v>0.61180839696188727</v>
      </c>
      <c r="N49" s="270">
        <v>0.67628073284036283</v>
      </c>
      <c r="O49" s="270">
        <v>0.74333196215397734</v>
      </c>
      <c r="P49" s="270">
        <v>0.81306524064013641</v>
      </c>
      <c r="Q49" s="270">
        <v>0.88558785026574194</v>
      </c>
      <c r="R49" s="270">
        <v>0.96101136427637179</v>
      </c>
      <c r="S49" s="270">
        <v>1.0394518188474269</v>
      </c>
      <c r="T49" s="270">
        <v>1.1210298916013239</v>
      </c>
      <c r="U49" s="270">
        <v>1.2058710872653768</v>
      </c>
      <c r="V49" s="270">
        <v>1.2941059307559919</v>
      </c>
      <c r="W49" s="270">
        <v>1.3858701679862317</v>
      </c>
      <c r="X49" s="270">
        <v>1.4813049747056812</v>
      </c>
      <c r="Y49" s="270">
        <v>1.5805571736939084</v>
      </c>
      <c r="Z49" s="270">
        <v>1.6837794606416647</v>
      </c>
      <c r="AA49" s="270">
        <v>1.7911306390673314</v>
      </c>
      <c r="AB49" s="270">
        <v>1.9027758646300246</v>
      </c>
      <c r="AC49" s="270">
        <v>2.0188868992152256</v>
      </c>
      <c r="AD49" s="270">
        <v>2.1396423751838345</v>
      </c>
      <c r="AE49" s="270">
        <v>2.265228070191188</v>
      </c>
      <c r="AF49" s="270">
        <v>2.3958371929988358</v>
      </c>
      <c r="AG49" s="270">
        <v>2.5316706807187894</v>
      </c>
      <c r="AH49" s="270">
        <v>2.672937507947541</v>
      </c>
      <c r="AI49" s="270">
        <v>2.819855008265443</v>
      </c>
      <c r="AJ49" s="270">
        <v>2.972649208596061</v>
      </c>
      <c r="AK49" s="270">
        <v>3.1315551769399033</v>
      </c>
      <c r="AL49" s="270">
        <v>3.2968173840174995</v>
      </c>
      <c r="AM49" s="270">
        <v>3.4686900793781996</v>
      </c>
      <c r="AN49" s="270">
        <v>3.6474376825533277</v>
      </c>
      <c r="AO49" s="270">
        <v>3.8333351898554611</v>
      </c>
      <c r="AP49" s="270">
        <v>4.0266685974496799</v>
      </c>
      <c r="AQ49" s="270">
        <v>4.2277353413476675</v>
      </c>
      <c r="AR49" s="270">
        <v>4.4368447550015739</v>
      </c>
      <c r="AS49" s="270">
        <v>4.6543185452016367</v>
      </c>
      <c r="AT49" s="270">
        <v>4.8804912870097024</v>
      </c>
      <c r="AU49" s="270">
        <v>5.115710938490091</v>
      </c>
      <c r="AV49" s="270">
        <v>5.3603393760296951</v>
      </c>
      <c r="AW49" s="270">
        <v>5.6147529510708836</v>
      </c>
      <c r="AX49" s="270">
        <v>5.8793430691137187</v>
      </c>
      <c r="AY49" s="270">
        <v>6.1545167918782679</v>
      </c>
      <c r="AZ49" s="270">
        <v>6.4406974635533993</v>
      </c>
      <c r="BA49" s="267">
        <v>6.7383253620955355</v>
      </c>
      <c r="BB49" s="267">
        <v>7.0478583765793577</v>
      </c>
      <c r="BC49" s="267">
        <v>7.3697727116425327</v>
      </c>
      <c r="BD49" s="267">
        <v>7.7045636201082335</v>
      </c>
      <c r="BE49" s="267">
        <v>8.0527461649125627</v>
      </c>
      <c r="BF49" s="267">
        <v>8.414856011509066</v>
      </c>
      <c r="BG49" s="267">
        <v>8.7914502519694295</v>
      </c>
      <c r="BH49" s="267">
        <v>9.1831082620482078</v>
      </c>
      <c r="BI49" s="267">
        <v>9.5904325925301368</v>
      </c>
    </row>
    <row r="50" spans="1:61" s="162" customFormat="1" ht="16.5" thickBot="1" x14ac:dyDescent="0.3">
      <c r="A50" s="208" t="s">
        <v>542</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539</v>
      </c>
      <c r="BB50" s="162" t="s">
        <v>539</v>
      </c>
      <c r="BC50" s="162" t="s">
        <v>539</v>
      </c>
      <c r="BD50" s="162" t="s">
        <v>539</v>
      </c>
      <c r="BE50" s="162" t="s">
        <v>539</v>
      </c>
      <c r="BF50" s="162" t="s">
        <v>539</v>
      </c>
      <c r="BG50" s="162" t="s">
        <v>539</v>
      </c>
      <c r="BH50" s="162" t="s">
        <v>539</v>
      </c>
      <c r="BI50" s="162" t="s">
        <v>539</v>
      </c>
    </row>
    <row r="51" spans="1:61" s="267" customFormat="1" x14ac:dyDescent="0.25">
      <c r="A51" s="267" t="s">
        <v>607</v>
      </c>
      <c r="B51" s="267">
        <v>8016.900466666666</v>
      </c>
      <c r="C51" s="268">
        <v>32877.114993851348</v>
      </c>
      <c r="D51" s="268">
        <v>33862.069334818647</v>
      </c>
      <c r="E51" s="268">
        <v>34876.580620283828</v>
      </c>
      <c r="F51" s="268">
        <v>35921.527184658822</v>
      </c>
      <c r="G51" s="268">
        <v>36997.822205596327</v>
      </c>
      <c r="H51" s="268">
        <v>38106.406109033822</v>
      </c>
      <c r="I51" s="268">
        <v>39248.247491533824</v>
      </c>
      <c r="J51" s="268">
        <v>40424.344148408825</v>
      </c>
      <c r="K51" s="268">
        <v>41635.723690596329</v>
      </c>
      <c r="L51" s="268">
        <v>42883.444572783817</v>
      </c>
      <c r="M51" s="276">
        <v>44163.197047817637</v>
      </c>
      <c r="N51" s="268">
        <v>45485.391373102641</v>
      </c>
      <c r="O51" s="268">
        <v>46847.251539442637</v>
      </c>
      <c r="P51" s="268">
        <v>48249.967473802644</v>
      </c>
      <c r="Q51" s="268">
        <v>49694.764841007636</v>
      </c>
      <c r="R51" s="268">
        <v>51182.906173387644</v>
      </c>
      <c r="S51" s="268">
        <v>52715.691795032639</v>
      </c>
      <c r="T51" s="268">
        <v>54294.460951437643</v>
      </c>
      <c r="U51" s="268">
        <v>55920.593144537648</v>
      </c>
      <c r="V51" s="268">
        <v>57595.509365047641</v>
      </c>
      <c r="W51" s="268">
        <v>59297.930293151461</v>
      </c>
      <c r="X51" s="268">
        <v>61072.81574830896</v>
      </c>
      <c r="Y51" s="268">
        <v>62900.947850208948</v>
      </c>
      <c r="Z51" s="268">
        <v>64783.923833103974</v>
      </c>
      <c r="AA51" s="268">
        <v>66723.389142671454</v>
      </c>
      <c r="AB51" s="268">
        <v>68721.038359211452</v>
      </c>
      <c r="AC51" s="268">
        <v>70778.617044041457</v>
      </c>
      <c r="AD51" s="268">
        <v>72897.923175581469</v>
      </c>
      <c r="AE51" s="268">
        <v>75080.808482861466</v>
      </c>
      <c r="AF51" s="268">
        <v>77329.180291916462</v>
      </c>
      <c r="AG51" s="268">
        <v>79645.003269603956</v>
      </c>
      <c r="AH51" s="268">
        <v>82030.300962266454</v>
      </c>
      <c r="AI51" s="268">
        <v>84487.157539548964</v>
      </c>
      <c r="AJ51" s="268">
        <v>87017.719845948959</v>
      </c>
      <c r="AK51" s="268">
        <v>89624.199042056469</v>
      </c>
      <c r="AL51" s="268">
        <v>92308.872553526468</v>
      </c>
      <c r="AM51" s="268">
        <v>95074.086327783967</v>
      </c>
      <c r="AN51" s="268">
        <v>97922.256475263959</v>
      </c>
      <c r="AO51" s="268">
        <v>100855.87173127146</v>
      </c>
      <c r="AP51" s="268">
        <v>103877.49550753146</v>
      </c>
      <c r="AQ51" s="268">
        <v>106989.76794373895</v>
      </c>
      <c r="AR51" s="268">
        <v>110195.40857457396</v>
      </c>
      <c r="AS51" s="268">
        <v>113497.21838125147</v>
      </c>
      <c r="AT51" s="268">
        <v>116898.08256111394</v>
      </c>
      <c r="AU51" s="268">
        <v>120400.97257918146</v>
      </c>
      <c r="AV51" s="268">
        <v>124008.94934805395</v>
      </c>
      <c r="AW51" s="268">
        <v>127725.16538203896</v>
      </c>
      <c r="AX51" s="268">
        <v>131552.86797705397</v>
      </c>
      <c r="AY51" s="268">
        <v>135495.40156990895</v>
      </c>
      <c r="AZ51" s="268">
        <v>139556.21122594146</v>
      </c>
      <c r="BA51" s="267" t="s">
        <v>539</v>
      </c>
      <c r="BB51" s="267" t="s">
        <v>539</v>
      </c>
      <c r="BC51" s="267" t="s">
        <v>539</v>
      </c>
      <c r="BD51" s="267" t="s">
        <v>539</v>
      </c>
      <c r="BE51" s="267" t="s">
        <v>539</v>
      </c>
      <c r="BF51" s="267" t="s">
        <v>539</v>
      </c>
      <c r="BG51" s="267" t="s">
        <v>539</v>
      </c>
      <c r="BH51" s="267" t="s">
        <v>539</v>
      </c>
      <c r="BI51" s="267" t="s">
        <v>539</v>
      </c>
    </row>
    <row r="52" spans="1:61" s="267" customFormat="1" x14ac:dyDescent="0.25">
      <c r="A52" s="267" t="s">
        <v>608</v>
      </c>
      <c r="B52" s="267">
        <v>0</v>
      </c>
      <c r="C52" s="277">
        <v>138.72750000000002</v>
      </c>
      <c r="D52" s="277">
        <v>144.2766</v>
      </c>
      <c r="E52" s="277">
        <v>150.047664</v>
      </c>
      <c r="F52" s="277">
        <v>156.04957056000001</v>
      </c>
      <c r="G52" s="277">
        <v>162.29155338240002</v>
      </c>
      <c r="H52" s="277">
        <v>168.78321551769602</v>
      </c>
      <c r="I52" s="277">
        <v>175.53454413840387</v>
      </c>
      <c r="J52" s="277">
        <v>182.55592590394002</v>
      </c>
      <c r="K52" s="277">
        <v>189.85816294009763</v>
      </c>
      <c r="L52" s="277">
        <v>197.45248945770155</v>
      </c>
      <c r="M52" s="278">
        <v>205.35058903600958</v>
      </c>
      <c r="N52" s="277">
        <v>213.56461259744995</v>
      </c>
      <c r="O52" s="277">
        <v>222.10719710134796</v>
      </c>
      <c r="P52" s="277">
        <v>230.99148498540188</v>
      </c>
      <c r="Q52" s="277">
        <v>240.23114438481798</v>
      </c>
      <c r="R52" s="277">
        <v>249.84039016021072</v>
      </c>
      <c r="S52" s="277">
        <v>259.83400576661921</v>
      </c>
      <c r="T52" s="277">
        <v>270.22736599728398</v>
      </c>
      <c r="U52" s="277">
        <v>281.03646063717537</v>
      </c>
      <c r="V52" s="277">
        <v>292.27791906266242</v>
      </c>
      <c r="W52" s="277">
        <v>303.96903582516893</v>
      </c>
      <c r="X52" s="277">
        <v>316.12779725817569</v>
      </c>
      <c r="Y52" s="277">
        <v>328.77290914850266</v>
      </c>
      <c r="Z52" s="277">
        <v>341.9238255144428</v>
      </c>
      <c r="AA52" s="277">
        <v>355.60077853502048</v>
      </c>
      <c r="AB52" s="277">
        <v>369.8248096764213</v>
      </c>
      <c r="AC52" s="277">
        <v>384.61780206347817</v>
      </c>
      <c r="AD52" s="277">
        <v>400.00251414601735</v>
      </c>
      <c r="AE52" s="277">
        <v>416.00261471185809</v>
      </c>
      <c r="AF52" s="277">
        <v>432.64271930033243</v>
      </c>
      <c r="AG52" s="277">
        <v>449.94842807234573</v>
      </c>
      <c r="AH52" s="277">
        <v>467.94636519523948</v>
      </c>
      <c r="AI52" s="277">
        <v>486.66421980304915</v>
      </c>
      <c r="AJ52" s="277">
        <v>506.13078859517117</v>
      </c>
      <c r="AK52" s="277">
        <v>526.37602013897799</v>
      </c>
      <c r="AL52" s="277">
        <v>547.43106094453708</v>
      </c>
      <c r="AM52" s="277">
        <v>569.32830338231861</v>
      </c>
      <c r="AN52" s="277">
        <v>592.10143551761132</v>
      </c>
      <c r="AO52" s="277">
        <v>615.78549293831577</v>
      </c>
      <c r="AP52" s="277">
        <v>640.41691265584848</v>
      </c>
      <c r="AQ52" s="277">
        <v>666.03358916208254</v>
      </c>
      <c r="AR52" s="277">
        <v>692.67493272856575</v>
      </c>
      <c r="AS52" s="277">
        <v>720.38193003770846</v>
      </c>
      <c r="AT52" s="277">
        <v>749.19720723921671</v>
      </c>
      <c r="AU52" s="277">
        <v>779.1650955287854</v>
      </c>
      <c r="AV52" s="277">
        <v>810.3316993499368</v>
      </c>
      <c r="AW52" s="277">
        <v>842.74496732393425</v>
      </c>
      <c r="AX52" s="277">
        <v>876.45476601689177</v>
      </c>
      <c r="AY52" s="277">
        <v>911.51295665756743</v>
      </c>
      <c r="AZ52" s="277">
        <v>947.97347492387007</v>
      </c>
      <c r="BA52" s="267" t="s">
        <v>539</v>
      </c>
      <c r="BB52" s="267" t="s">
        <v>539</v>
      </c>
      <c r="BC52" s="267" t="s">
        <v>539</v>
      </c>
      <c r="BD52" s="267" t="s">
        <v>539</v>
      </c>
      <c r="BE52" s="267" t="s">
        <v>539</v>
      </c>
      <c r="BF52" s="267" t="s">
        <v>539</v>
      </c>
      <c r="BG52" s="267" t="s">
        <v>539</v>
      </c>
      <c r="BH52" s="267" t="s">
        <v>539</v>
      </c>
      <c r="BI52" s="267" t="s">
        <v>539</v>
      </c>
    </row>
    <row r="53" spans="1:61" s="267" customFormat="1" ht="13.5" customHeight="1" x14ac:dyDescent="0.25">
      <c r="A53" s="267" t="s">
        <v>609</v>
      </c>
      <c r="B53" s="267">
        <v>0</v>
      </c>
      <c r="C53" s="267">
        <v>0</v>
      </c>
      <c r="D53" s="267">
        <v>0</v>
      </c>
      <c r="E53" s="267">
        <v>0</v>
      </c>
      <c r="F53" s="267">
        <v>0</v>
      </c>
      <c r="G53" s="267">
        <v>0</v>
      </c>
      <c r="H53" s="267">
        <v>0</v>
      </c>
      <c r="I53" s="267">
        <v>0</v>
      </c>
      <c r="J53" s="267">
        <v>0</v>
      </c>
      <c r="K53" s="267">
        <v>0</v>
      </c>
      <c r="L53" s="267">
        <v>0</v>
      </c>
      <c r="M53" s="274">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c r="BA53" s="267" t="s">
        <v>539</v>
      </c>
      <c r="BB53" s="267" t="s">
        <v>539</v>
      </c>
      <c r="BC53" s="267" t="s">
        <v>539</v>
      </c>
      <c r="BD53" s="267" t="s">
        <v>539</v>
      </c>
      <c r="BE53" s="267" t="s">
        <v>539</v>
      </c>
      <c r="BF53" s="267" t="s">
        <v>539</v>
      </c>
      <c r="BG53" s="267" t="s">
        <v>539</v>
      </c>
      <c r="BH53" s="267" t="s">
        <v>539</v>
      </c>
      <c r="BI53" s="267" t="s">
        <v>539</v>
      </c>
    </row>
    <row r="54" spans="1:61" x14ac:dyDescent="0.25">
      <c r="A54" s="223" t="s">
        <v>610</v>
      </c>
    </row>
    <row r="55" spans="1:61" x14ac:dyDescent="0.25">
      <c r="M55" s="223"/>
    </row>
    <row r="56" spans="1:61" s="188" customFormat="1" ht="16.5" thickBot="1" x14ac:dyDescent="0.3">
      <c r="M56" s="209"/>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8"/>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543</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539</v>
      </c>
      <c r="BB63" s="171" t="s">
        <v>539</v>
      </c>
      <c r="BC63" s="171" t="s">
        <v>539</v>
      </c>
      <c r="BD63" s="171" t="s">
        <v>539</v>
      </c>
      <c r="BE63" s="171" t="s">
        <v>539</v>
      </c>
      <c r="BF63" s="171" t="s">
        <v>539</v>
      </c>
      <c r="BG63" s="171" t="s">
        <v>539</v>
      </c>
      <c r="BH63" s="171" t="s">
        <v>539</v>
      </c>
      <c r="BI63" s="171" t="s">
        <v>539</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80">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539</v>
      </c>
      <c r="BB64" s="162" t="s">
        <v>539</v>
      </c>
      <c r="BC64" s="162" t="s">
        <v>539</v>
      </c>
      <c r="BD64" s="162" t="s">
        <v>539</v>
      </c>
      <c r="BE64" s="162" t="s">
        <v>539</v>
      </c>
      <c r="BF64" s="162" t="s">
        <v>539</v>
      </c>
      <c r="BG64" s="162" t="s">
        <v>539</v>
      </c>
      <c r="BH64" s="162" t="s">
        <v>539</v>
      </c>
      <c r="BI64" s="162" t="s">
        <v>539</v>
      </c>
    </row>
    <row r="65" spans="1:61" x14ac:dyDescent="0.25">
      <c r="A65" s="191" t="s">
        <v>306</v>
      </c>
      <c r="B65" s="281">
        <v>0</v>
      </c>
      <c r="C65" s="281">
        <v>-593021.71556000004</v>
      </c>
      <c r="D65" s="281">
        <v>-592823.58712000004</v>
      </c>
      <c r="E65" s="281">
        <v>-592810.42868000001</v>
      </c>
      <c r="F65" s="281">
        <v>-592989.63904000004</v>
      </c>
      <c r="G65" s="281">
        <v>-593368.91295199993</v>
      </c>
      <c r="H65" s="281">
        <v>-593956.25295807992</v>
      </c>
      <c r="I65" s="281">
        <v>-594759.98170200316</v>
      </c>
      <c r="J65" s="281">
        <v>-595788.75473328331</v>
      </c>
      <c r="K65" s="281">
        <v>-597051.57382341474</v>
      </c>
      <c r="L65" s="281">
        <v>-598557.8008147513</v>
      </c>
      <c r="M65" s="282">
        <v>-600317.17202334129</v>
      </c>
      <c r="N65" s="281">
        <v>-602339.81321787497</v>
      </c>
      <c r="O65" s="281">
        <v>-604636.25519778999</v>
      </c>
      <c r="P65" s="281">
        <v>-607217.44999450154</v>
      </c>
      <c r="Q65" s="281">
        <v>-610094.78772068163</v>
      </c>
      <c r="R65" s="281">
        <v>-613280.11409350892</v>
      </c>
      <c r="S65" s="281">
        <v>-616785.74865884928</v>
      </c>
      <c r="T65" s="281">
        <v>-620624.50374440337</v>
      </c>
      <c r="U65" s="281">
        <v>-624809.70417097944</v>
      </c>
      <c r="V65" s="281">
        <v>-629355.2077522187</v>
      </c>
      <c r="W65" s="281">
        <v>-634275.42661430757</v>
      </c>
      <c r="X65" s="281">
        <v>-639585.3493684798</v>
      </c>
      <c r="Y65" s="281">
        <v>-645300.56417041901</v>
      </c>
      <c r="Z65" s="281">
        <v>-651437.28270203574</v>
      </c>
      <c r="AA65" s="281">
        <v>-658012.36511251715</v>
      </c>
      <c r="AB65" s="281">
        <v>-665043.34595701785</v>
      </c>
      <c r="AC65" s="281">
        <v>-672548.46117289853</v>
      </c>
      <c r="AD65" s="281">
        <v>-680546.67613501451</v>
      </c>
      <c r="AE65" s="281">
        <v>-689057.71483321511</v>
      </c>
      <c r="AF65" s="281">
        <v>-698102.09021694376</v>
      </c>
      <c r="AG65" s="281">
        <v>-707701.13575362158</v>
      </c>
      <c r="AH65" s="281">
        <v>-717877.03824936645</v>
      </c>
      <c r="AI65" s="281">
        <v>-728652.87198254117</v>
      </c>
      <c r="AJ65" s="281">
        <v>-740052.63420264283</v>
      </c>
      <c r="AK65" s="281">
        <v>-752101.28204914858</v>
      </c>
      <c r="AL65" s="281">
        <v>-764824.77094711445</v>
      </c>
      <c r="AM65" s="281">
        <v>-778250.09453859902</v>
      </c>
      <c r="AN65" s="281">
        <v>-792405.32621134305</v>
      </c>
      <c r="AO65" s="281">
        <v>-807319.66228859662</v>
      </c>
      <c r="AP65" s="281">
        <v>-823023.46694654063</v>
      </c>
      <c r="AQ65" s="281">
        <v>-839548.31892840238</v>
      </c>
      <c r="AR65" s="281">
        <v>-856927.06012713839</v>
      </c>
      <c r="AS65" s="281">
        <v>-875193.84611142403</v>
      </c>
      <c r="AT65" s="281">
        <v>-894384.19867268088</v>
      </c>
      <c r="AU65" s="281">
        <v>-914535.06047398807</v>
      </c>
      <c r="AV65" s="281">
        <v>-935684.85188494762</v>
      </c>
      <c r="AW65" s="281">
        <v>-957873.53008994542</v>
      </c>
      <c r="AX65" s="281">
        <v>-981142.65056074341</v>
      </c>
      <c r="AY65" s="281">
        <v>-1005535.4309879731</v>
      </c>
      <c r="AZ65" s="281">
        <v>-1031096.817769892</v>
      </c>
      <c r="BA65" s="223" t="s">
        <v>539</v>
      </c>
      <c r="BB65" s="223" t="s">
        <v>539</v>
      </c>
      <c r="BC65" s="223" t="s">
        <v>539</v>
      </c>
      <c r="BD65" s="223" t="s">
        <v>539</v>
      </c>
      <c r="BE65" s="223" t="s">
        <v>539</v>
      </c>
      <c r="BF65" s="223" t="s">
        <v>539</v>
      </c>
      <c r="BG65" s="223" t="s">
        <v>539</v>
      </c>
      <c r="BH65" s="223" t="s">
        <v>539</v>
      </c>
      <c r="BI65" s="223" t="s">
        <v>539</v>
      </c>
    </row>
    <row r="66" spans="1:61" x14ac:dyDescent="0.25">
      <c r="A66" s="283" t="s">
        <v>305</v>
      </c>
      <c r="B66" s="281">
        <v>0</v>
      </c>
      <c r="C66" s="281">
        <v>-115606.25000000003</v>
      </c>
      <c r="D66" s="281">
        <v>-120230.50000000001</v>
      </c>
      <c r="E66" s="281">
        <v>-125039.72</v>
      </c>
      <c r="F66" s="281">
        <v>-130041.3088</v>
      </c>
      <c r="G66" s="281">
        <v>-135242.96115200003</v>
      </c>
      <c r="H66" s="281">
        <v>-140652.67959808002</v>
      </c>
      <c r="I66" s="281">
        <v>-146278.78678200324</v>
      </c>
      <c r="J66" s="281">
        <v>-152129.93825328336</v>
      </c>
      <c r="K66" s="281">
        <v>-158215.13578341471</v>
      </c>
      <c r="L66" s="281">
        <v>-164543.7412147513</v>
      </c>
      <c r="M66" s="281">
        <v>-171125.49086334134</v>
      </c>
      <c r="N66" s="281">
        <v>-177970.51049787496</v>
      </c>
      <c r="O66" s="281">
        <v>-185089.33091778998</v>
      </c>
      <c r="P66" s="281">
        <v>-192492.90415450156</v>
      </c>
      <c r="Q66" s="281">
        <v>-200192.62032068166</v>
      </c>
      <c r="R66" s="281">
        <v>-208200.32513350894</v>
      </c>
      <c r="S66" s="281">
        <v>-216528.33813884933</v>
      </c>
      <c r="T66" s="281">
        <v>-225189.47166440336</v>
      </c>
      <c r="U66" s="281">
        <v>-234197.05053097947</v>
      </c>
      <c r="V66" s="281">
        <v>-243564.93255221867</v>
      </c>
      <c r="W66" s="281">
        <v>-253307.52985430748</v>
      </c>
      <c r="X66" s="281">
        <v>-263439.83104847977</v>
      </c>
      <c r="Y66" s="281">
        <v>-273977.42429041892</v>
      </c>
      <c r="Z66" s="281">
        <v>-284936.52126203571</v>
      </c>
      <c r="AA66" s="281">
        <v>-296333.98211251706</v>
      </c>
      <c r="AB66" s="281">
        <v>-308187.34139701776</v>
      </c>
      <c r="AC66" s="281">
        <v>-320514.8350528985</v>
      </c>
      <c r="AD66" s="281">
        <v>-333335.42845501448</v>
      </c>
      <c r="AE66" s="281">
        <v>-346668.84559321508</v>
      </c>
      <c r="AF66" s="281">
        <v>-360535.59941694367</v>
      </c>
      <c r="AG66" s="281">
        <v>-374957.02339362144</v>
      </c>
      <c r="AH66" s="281">
        <v>-389955.30432936625</v>
      </c>
      <c r="AI66" s="281">
        <v>-405553.51650254097</v>
      </c>
      <c r="AJ66" s="281">
        <v>-421775.65716264269</v>
      </c>
      <c r="AK66" s="281">
        <v>-438646.68344914838</v>
      </c>
      <c r="AL66" s="281">
        <v>-456192.55078711425</v>
      </c>
      <c r="AM66" s="281">
        <v>-474440.25281859882</v>
      </c>
      <c r="AN66" s="281">
        <v>-493417.8629313428</v>
      </c>
      <c r="AO66" s="281">
        <v>-513154.57744859648</v>
      </c>
      <c r="AP66" s="281">
        <v>-533680.76054654038</v>
      </c>
      <c r="AQ66" s="281">
        <v>-555027.99096840213</v>
      </c>
      <c r="AR66" s="281">
        <v>-577229.11060713814</v>
      </c>
      <c r="AS66" s="281">
        <v>-600318.27503142378</v>
      </c>
      <c r="AT66" s="281">
        <v>-624331.00603268063</v>
      </c>
      <c r="AU66" s="281">
        <v>-649304.24627398781</v>
      </c>
      <c r="AV66" s="281">
        <v>-675276.41612494737</v>
      </c>
      <c r="AW66" s="281">
        <v>-702287.47276994516</v>
      </c>
      <c r="AX66" s="281">
        <v>-730378.97168074315</v>
      </c>
      <c r="AY66" s="281">
        <v>-759594.13054797286</v>
      </c>
      <c r="AZ66" s="281">
        <v>-789977.89576989179</v>
      </c>
      <c r="BA66" s="223" t="s">
        <v>539</v>
      </c>
      <c r="BB66" s="223" t="s">
        <v>539</v>
      </c>
      <c r="BC66" s="223" t="s">
        <v>539</v>
      </c>
      <c r="BD66" s="223" t="s">
        <v>539</v>
      </c>
      <c r="BE66" s="223" t="s">
        <v>539</v>
      </c>
      <c r="BF66" s="223" t="s">
        <v>539</v>
      </c>
      <c r="BG66" s="223" t="s">
        <v>539</v>
      </c>
      <c r="BH66" s="223" t="s">
        <v>539</v>
      </c>
      <c r="BI66" s="223" t="s">
        <v>539</v>
      </c>
    </row>
    <row r="67" spans="1:61" x14ac:dyDescent="0.25">
      <c r="A67" s="283" t="s">
        <v>304</v>
      </c>
      <c r="B67" s="281">
        <v>0</v>
      </c>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v>0</v>
      </c>
      <c r="BA67" s="223" t="s">
        <v>539</v>
      </c>
      <c r="BB67" s="223" t="s">
        <v>539</v>
      </c>
      <c r="BC67" s="223" t="s">
        <v>539</v>
      </c>
      <c r="BD67" s="223" t="s">
        <v>539</v>
      </c>
      <c r="BE67" s="223" t="s">
        <v>539</v>
      </c>
      <c r="BF67" s="223" t="s">
        <v>539</v>
      </c>
      <c r="BG67" s="223" t="s">
        <v>539</v>
      </c>
      <c r="BH67" s="223" t="s">
        <v>539</v>
      </c>
      <c r="BI67" s="223" t="s">
        <v>539</v>
      </c>
    </row>
    <row r="68" spans="1:61" x14ac:dyDescent="0.25">
      <c r="A68" s="283" t="s">
        <v>539</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61" x14ac:dyDescent="0.25">
      <c r="A69" s="283" t="s">
        <v>539</v>
      </c>
      <c r="B69" s="281">
        <v>0</v>
      </c>
      <c r="C69" s="281">
        <v>0</v>
      </c>
      <c r="D69" s="281">
        <v>0</v>
      </c>
      <c r="E69" s="281">
        <v>0</v>
      </c>
      <c r="F69" s="281">
        <v>0</v>
      </c>
      <c r="G69" s="281">
        <v>0</v>
      </c>
      <c r="H69" s="281">
        <v>0</v>
      </c>
      <c r="I69" s="281">
        <v>0</v>
      </c>
      <c r="J69" s="281">
        <v>0</v>
      </c>
      <c r="K69" s="281">
        <v>0</v>
      </c>
      <c r="L69" s="281">
        <v>0</v>
      </c>
      <c r="M69" s="282">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v>0</v>
      </c>
      <c r="BA69" s="223" t="s">
        <v>539</v>
      </c>
      <c r="BB69" s="223" t="s">
        <v>539</v>
      </c>
      <c r="BC69" s="223" t="s">
        <v>539</v>
      </c>
      <c r="BD69" s="223" t="s">
        <v>539</v>
      </c>
      <c r="BE69" s="223" t="s">
        <v>539</v>
      </c>
      <c r="BF69" s="223" t="s">
        <v>539</v>
      </c>
      <c r="BG69" s="223" t="s">
        <v>539</v>
      </c>
      <c r="BH69" s="223" t="s">
        <v>539</v>
      </c>
      <c r="BI69" s="223" t="s">
        <v>539</v>
      </c>
    </row>
    <row r="70" spans="1:61" x14ac:dyDescent="0.25">
      <c r="A70" s="283" t="s">
        <v>539</v>
      </c>
      <c r="B70" s="281"/>
      <c r="C70" s="281">
        <v>0</v>
      </c>
      <c r="D70" s="281">
        <v>0</v>
      </c>
      <c r="E70" s="281">
        <v>0</v>
      </c>
      <c r="F70" s="281">
        <v>0</v>
      </c>
      <c r="G70" s="281">
        <v>0</v>
      </c>
      <c r="H70" s="281">
        <v>0</v>
      </c>
      <c r="I70" s="281">
        <v>0</v>
      </c>
      <c r="J70" s="281">
        <v>0</v>
      </c>
      <c r="K70" s="281">
        <v>0</v>
      </c>
      <c r="L70" s="281">
        <v>0</v>
      </c>
      <c r="M70" s="282">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23" t="s">
        <v>611</v>
      </c>
      <c r="BB70" s="223" t="s">
        <v>611</v>
      </c>
      <c r="BC70" s="223" t="s">
        <v>611</v>
      </c>
      <c r="BD70" s="223" t="s">
        <v>611</v>
      </c>
      <c r="BE70" s="223" t="s">
        <v>611</v>
      </c>
      <c r="BF70" s="223" t="s">
        <v>611</v>
      </c>
      <c r="BG70" s="223" t="s">
        <v>611</v>
      </c>
      <c r="BH70" s="223" t="s">
        <v>611</v>
      </c>
      <c r="BI70" s="223" t="s">
        <v>611</v>
      </c>
    </row>
    <row r="71" spans="1:61" x14ac:dyDescent="0.25">
      <c r="A71" s="283" t="s">
        <v>303</v>
      </c>
      <c r="B71" s="281"/>
      <c r="C71" s="281">
        <v>-477415.46555999998</v>
      </c>
      <c r="D71" s="281">
        <v>-472593.08711999998</v>
      </c>
      <c r="E71" s="281">
        <v>-467770.70867999998</v>
      </c>
      <c r="F71" s="281">
        <v>-462948.33024000004</v>
      </c>
      <c r="G71" s="281">
        <v>-458125.95179999992</v>
      </c>
      <c r="H71" s="281">
        <v>-453303.57335999992</v>
      </c>
      <c r="I71" s="281">
        <v>-448481.19491999998</v>
      </c>
      <c r="J71" s="281">
        <v>-443658.81647999998</v>
      </c>
      <c r="K71" s="281">
        <v>-438836.43803999998</v>
      </c>
      <c r="L71" s="281">
        <v>-434014.05959999998</v>
      </c>
      <c r="M71" s="281">
        <v>-429191.68115999998</v>
      </c>
      <c r="N71" s="281">
        <v>-424369.30272000004</v>
      </c>
      <c r="O71" s="281">
        <v>-419546.92428000004</v>
      </c>
      <c r="P71" s="281">
        <v>-414724.54583999998</v>
      </c>
      <c r="Q71" s="281">
        <v>-409902.16739999998</v>
      </c>
      <c r="R71" s="281">
        <v>-405079.78895999998</v>
      </c>
      <c r="S71" s="281">
        <v>-400257.41051999998</v>
      </c>
      <c r="T71" s="281">
        <v>-395435.03207999998</v>
      </c>
      <c r="U71" s="281">
        <v>-390612.65363999997</v>
      </c>
      <c r="V71" s="281">
        <v>-385790.27520000003</v>
      </c>
      <c r="W71" s="281">
        <v>-380967.89676000003</v>
      </c>
      <c r="X71" s="281">
        <v>-376145.51832000003</v>
      </c>
      <c r="Y71" s="281">
        <v>-371323.13988000003</v>
      </c>
      <c r="Z71" s="281">
        <v>-366500.76144000003</v>
      </c>
      <c r="AA71" s="281">
        <v>-361678.38300000009</v>
      </c>
      <c r="AB71" s="281">
        <v>-356856.00456000009</v>
      </c>
      <c r="AC71" s="281">
        <v>-352033.62612000009</v>
      </c>
      <c r="AD71" s="281">
        <v>-347211.24768000009</v>
      </c>
      <c r="AE71" s="281">
        <v>-342388.86924000009</v>
      </c>
      <c r="AF71" s="281">
        <v>-337566.49080000009</v>
      </c>
      <c r="AG71" s="281">
        <v>-332744.11236000014</v>
      </c>
      <c r="AH71" s="281">
        <v>-327921.73392000014</v>
      </c>
      <c r="AI71" s="281">
        <v>-323099.35548000014</v>
      </c>
      <c r="AJ71" s="281">
        <v>-318276.97704000014</v>
      </c>
      <c r="AK71" s="281">
        <v>-313454.59860000014</v>
      </c>
      <c r="AL71" s="281">
        <v>-308632.2201600002</v>
      </c>
      <c r="AM71" s="281">
        <v>-303809.8417200002</v>
      </c>
      <c r="AN71" s="281">
        <v>-298987.4632800002</v>
      </c>
      <c r="AO71" s="281">
        <v>-294165.08484000014</v>
      </c>
      <c r="AP71" s="281">
        <v>-289342.7064000002</v>
      </c>
      <c r="AQ71" s="281">
        <v>-284520.3279600002</v>
      </c>
      <c r="AR71" s="281">
        <v>-279697.9495200002</v>
      </c>
      <c r="AS71" s="281">
        <v>-274875.5710800002</v>
      </c>
      <c r="AT71" s="281">
        <v>-270053.1926400002</v>
      </c>
      <c r="AU71" s="281">
        <v>-265230.8142000002</v>
      </c>
      <c r="AV71" s="281">
        <v>-260408.43576000023</v>
      </c>
      <c r="AW71" s="281">
        <v>-255586.05732000025</v>
      </c>
      <c r="AX71" s="281">
        <v>-250763.67888000025</v>
      </c>
      <c r="AY71" s="281">
        <v>-245941.30044000025</v>
      </c>
      <c r="AZ71" s="281">
        <v>-241118.92200000028</v>
      </c>
      <c r="BA71" s="223">
        <v>-241118.92200000028</v>
      </c>
      <c r="BB71" s="223">
        <v>-241118.92200000028</v>
      </c>
      <c r="BC71" s="223">
        <v>-241118.92200000028</v>
      </c>
      <c r="BD71" s="223">
        <v>-241118.92200000028</v>
      </c>
      <c r="BE71" s="223">
        <v>-241118.92200000028</v>
      </c>
      <c r="BF71" s="223">
        <v>-241118.92200000028</v>
      </c>
      <c r="BG71" s="223">
        <v>-241118.92200000028</v>
      </c>
      <c r="BH71" s="223">
        <v>-241118.92200000028</v>
      </c>
      <c r="BI71" s="223">
        <v>-241118.92200000028</v>
      </c>
    </row>
    <row r="72" spans="1:61" s="162" customFormat="1" ht="14.25" x14ac:dyDescent="0.25">
      <c r="A72" s="284" t="s">
        <v>544</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80">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539</v>
      </c>
      <c r="BB72" s="162" t="s">
        <v>539</v>
      </c>
      <c r="BC72" s="162" t="s">
        <v>539</v>
      </c>
      <c r="BD72" s="162" t="s">
        <v>539</v>
      </c>
      <c r="BE72" s="162" t="s">
        <v>539</v>
      </c>
      <c r="BF72" s="162" t="s">
        <v>539</v>
      </c>
      <c r="BG72" s="162" t="s">
        <v>539</v>
      </c>
      <c r="BH72" s="162" t="s">
        <v>539</v>
      </c>
      <c r="BI72" s="162" t="s">
        <v>539</v>
      </c>
    </row>
    <row r="73" spans="1:61" x14ac:dyDescent="0.25">
      <c r="A73" s="283" t="s">
        <v>299</v>
      </c>
      <c r="B73" s="281">
        <v>0</v>
      </c>
      <c r="C73" s="281">
        <v>-438398.04</v>
      </c>
      <c r="D73" s="281">
        <v>-438398.04</v>
      </c>
      <c r="E73" s="281">
        <v>-438398.04</v>
      </c>
      <c r="F73" s="281">
        <v>-438398.04</v>
      </c>
      <c r="G73" s="281">
        <v>-438398.04</v>
      </c>
      <c r="H73" s="281">
        <v>-438398.04</v>
      </c>
      <c r="I73" s="281">
        <v>-438398.04</v>
      </c>
      <c r="J73" s="281">
        <v>-438398.04</v>
      </c>
      <c r="K73" s="281">
        <v>-438398.04</v>
      </c>
      <c r="L73" s="281">
        <v>-438398.04</v>
      </c>
      <c r="M73" s="281">
        <v>-438398.04</v>
      </c>
      <c r="N73" s="281">
        <v>-438398.04</v>
      </c>
      <c r="O73" s="281">
        <v>-438398.04</v>
      </c>
      <c r="P73" s="281">
        <v>-438398.04</v>
      </c>
      <c r="Q73" s="281">
        <v>-438398.04</v>
      </c>
      <c r="R73" s="281">
        <v>-438398.04</v>
      </c>
      <c r="S73" s="281">
        <v>-438398.04</v>
      </c>
      <c r="T73" s="281">
        <v>-438398.04</v>
      </c>
      <c r="U73" s="281">
        <v>-438398.04</v>
      </c>
      <c r="V73" s="281">
        <v>-438398.04</v>
      </c>
      <c r="W73" s="281">
        <v>-438398.04</v>
      </c>
      <c r="X73" s="281">
        <v>-438398.04</v>
      </c>
      <c r="Y73" s="281">
        <v>-438398.04</v>
      </c>
      <c r="Z73" s="281">
        <v>-438398.04</v>
      </c>
      <c r="AA73" s="281">
        <v>-438398.04</v>
      </c>
      <c r="AB73" s="281">
        <v>-438398.04</v>
      </c>
      <c r="AC73" s="281">
        <v>-438398.04</v>
      </c>
      <c r="AD73" s="281">
        <v>-438398.04</v>
      </c>
      <c r="AE73" s="281">
        <v>-438398.04</v>
      </c>
      <c r="AF73" s="281">
        <v>-438398.04</v>
      </c>
      <c r="AG73" s="281">
        <v>-438398.04</v>
      </c>
      <c r="AH73" s="281">
        <v>-438398.04</v>
      </c>
      <c r="AI73" s="281">
        <v>-438398.04</v>
      </c>
      <c r="AJ73" s="281">
        <v>-438398.04</v>
      </c>
      <c r="AK73" s="281">
        <v>-438398.04</v>
      </c>
      <c r="AL73" s="281">
        <v>-438398.04</v>
      </c>
      <c r="AM73" s="281">
        <v>-438398.04</v>
      </c>
      <c r="AN73" s="281">
        <v>-438398.04</v>
      </c>
      <c r="AO73" s="281">
        <v>-438398.04</v>
      </c>
      <c r="AP73" s="281">
        <v>-438398.04</v>
      </c>
      <c r="AQ73" s="281">
        <v>-438398.04</v>
      </c>
      <c r="AR73" s="281">
        <v>-438398.04</v>
      </c>
      <c r="AS73" s="281">
        <v>-438398.04</v>
      </c>
      <c r="AT73" s="281">
        <v>-438398.04</v>
      </c>
      <c r="AU73" s="281">
        <v>-438398.04</v>
      </c>
      <c r="AV73" s="281">
        <v>-438398.04</v>
      </c>
      <c r="AW73" s="281">
        <v>-438398.04</v>
      </c>
      <c r="AX73" s="281">
        <v>-438398.04</v>
      </c>
      <c r="AY73" s="281">
        <v>-438398.04</v>
      </c>
      <c r="AZ73" s="281">
        <v>-438398.04</v>
      </c>
      <c r="BA73" s="223" t="s">
        <v>611</v>
      </c>
      <c r="BB73" s="223" t="s">
        <v>611</v>
      </c>
      <c r="BC73" s="223" t="s">
        <v>611</v>
      </c>
      <c r="BD73" s="223" t="s">
        <v>611</v>
      </c>
      <c r="BE73" s="223" t="s">
        <v>611</v>
      </c>
      <c r="BF73" s="223" t="s">
        <v>611</v>
      </c>
      <c r="BG73" s="223" t="s">
        <v>611</v>
      </c>
      <c r="BH73" s="223" t="s">
        <v>611</v>
      </c>
      <c r="BI73" s="223" t="s">
        <v>611</v>
      </c>
    </row>
    <row r="74" spans="1:61" s="162" customFormat="1" ht="14.25" x14ac:dyDescent="0.25">
      <c r="A74" s="284" t="s">
        <v>545</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80">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539</v>
      </c>
      <c r="BB74" s="162" t="s">
        <v>539</v>
      </c>
      <c r="BC74" s="162" t="s">
        <v>539</v>
      </c>
      <c r="BD74" s="162" t="s">
        <v>539</v>
      </c>
      <c r="BE74" s="162" t="s">
        <v>539</v>
      </c>
      <c r="BF74" s="162" t="s">
        <v>539</v>
      </c>
      <c r="BG74" s="162" t="s">
        <v>539</v>
      </c>
      <c r="BH74" s="162" t="s">
        <v>539</v>
      </c>
      <c r="BI74" s="162" t="s">
        <v>539</v>
      </c>
    </row>
    <row r="75" spans="1:61" x14ac:dyDescent="0.25">
      <c r="A75" s="283" t="s">
        <v>298</v>
      </c>
      <c r="B75" s="281">
        <v>0</v>
      </c>
      <c r="C75" s="281">
        <v>0</v>
      </c>
      <c r="D75" s="281">
        <v>0</v>
      </c>
      <c r="E75" s="281">
        <v>0</v>
      </c>
      <c r="F75" s="281">
        <v>0</v>
      </c>
      <c r="G75" s="281">
        <v>0</v>
      </c>
      <c r="H75" s="281">
        <v>0</v>
      </c>
      <c r="I75" s="281">
        <v>0</v>
      </c>
      <c r="J75" s="281">
        <v>0</v>
      </c>
      <c r="K75" s="281">
        <v>0</v>
      </c>
      <c r="L75" s="281">
        <v>0</v>
      </c>
      <c r="M75" s="282">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c r="BA75" s="223">
        <v>0</v>
      </c>
      <c r="BB75" s="223">
        <v>0</v>
      </c>
      <c r="BC75" s="223">
        <v>0</v>
      </c>
      <c r="BD75" s="223">
        <v>0</v>
      </c>
      <c r="BE75" s="223">
        <v>0</v>
      </c>
      <c r="BF75" s="223">
        <v>0</v>
      </c>
      <c r="BG75" s="223">
        <v>0</v>
      </c>
      <c r="BH75" s="223">
        <v>0</v>
      </c>
      <c r="BI75" s="223">
        <v>0</v>
      </c>
    </row>
    <row r="76" spans="1:61" s="162" customFormat="1" ht="14.25" x14ac:dyDescent="0.25">
      <c r="A76" s="284"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80">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83" t="s">
        <v>297</v>
      </c>
      <c r="B77" s="281">
        <v>-1603380.0933333333</v>
      </c>
      <c r="C77" s="281">
        <v>-6369139.0476582702</v>
      </c>
      <c r="D77" s="281">
        <v>-6566169.5415397296</v>
      </c>
      <c r="E77" s="281">
        <v>-6769074.4303207658</v>
      </c>
      <c r="F77" s="281">
        <v>-6978027.9011237659</v>
      </c>
      <c r="G77" s="281">
        <v>-7193211.0505288662</v>
      </c>
      <c r="H77" s="281">
        <v>-7414810.3632151484</v>
      </c>
      <c r="I77" s="281">
        <v>-7643017.8939663656</v>
      </c>
      <c r="J77" s="281">
        <v>-7878031.4707351075</v>
      </c>
      <c r="K77" s="281">
        <v>-8120054.8153545829</v>
      </c>
      <c r="L77" s="281">
        <v>-8369297.7463938147</v>
      </c>
      <c r="M77" s="282">
        <v>-8624896.36715886</v>
      </c>
      <c r="N77" s="281">
        <v>-8888930.7039769534</v>
      </c>
      <c r="O77" s="281">
        <v>-9160843.4488489684</v>
      </c>
      <c r="P77" s="281">
        <v>-9440870.3967616279</v>
      </c>
      <c r="Q77" s="281">
        <v>-9729254.4026573915</v>
      </c>
      <c r="R77" s="281">
        <v>-10026245.603858827</v>
      </c>
      <c r="S77" s="281">
        <v>-10332101.601274759</v>
      </c>
      <c r="T77" s="281">
        <v>-10647087.681538649</v>
      </c>
      <c r="U77" s="281">
        <v>-10971477.080073334</v>
      </c>
      <c r="V77" s="281">
        <v>-11305551.223459085</v>
      </c>
      <c r="W77" s="281">
        <v>-11645051.365307432</v>
      </c>
      <c r="X77" s="281">
        <v>-11998966.471788095</v>
      </c>
      <c r="Y77" s="281">
        <v>-12363449.849207707</v>
      </c>
      <c r="Z77" s="281">
        <v>-12738817.702080389</v>
      </c>
      <c r="AA77" s="281">
        <v>-13125395.747511787</v>
      </c>
      <c r="AB77" s="281">
        <v>-13523519.394650886</v>
      </c>
      <c r="AC77" s="281">
        <v>-13933534.108573712</v>
      </c>
      <c r="AD77" s="281">
        <v>-14355795.69188929</v>
      </c>
      <c r="AE77" s="281">
        <v>-14790670.545605648</v>
      </c>
      <c r="AF77" s="281">
        <v>-15238536.032339901</v>
      </c>
      <c r="AG77" s="281">
        <v>-15699780.818770066</v>
      </c>
      <c r="AH77" s="281">
        <v>-16174805.176803418</v>
      </c>
      <c r="AI77" s="281">
        <v>-16664021.325513283</v>
      </c>
      <c r="AJ77" s="281">
        <v>-17167853.834349263</v>
      </c>
      <c r="AK77" s="281">
        <v>-17686739.944001462</v>
      </c>
      <c r="AL77" s="281">
        <v>-18221129.94851587</v>
      </c>
      <c r="AM77" s="281">
        <v>-18771487.638649072</v>
      </c>
      <c r="AN77" s="281">
        <v>-19338290.621810522</v>
      </c>
      <c r="AO77" s="281">
        <v>-19922030.805796575</v>
      </c>
      <c r="AP77" s="281">
        <v>-20523214.800116986</v>
      </c>
      <c r="AQ77" s="281">
        <v>-21142364.316962108</v>
      </c>
      <c r="AR77" s="281">
        <v>-21780016.694889367</v>
      </c>
      <c r="AS77" s="281">
        <v>-22436725.299028009</v>
      </c>
      <c r="AT77" s="281">
        <v>-23113060.064488251</v>
      </c>
      <c r="AU77" s="281">
        <v>-23809607.895741493</v>
      </c>
      <c r="AV77" s="281">
        <v>-24526973.2912338</v>
      </c>
      <c r="AW77" s="281">
        <v>-25265778.762389805</v>
      </c>
      <c r="AX77" s="281">
        <v>-26026665.457298648</v>
      </c>
      <c r="AY77" s="281">
        <v>-26810293.619784191</v>
      </c>
      <c r="AZ77" s="281">
        <v>-27617343.273634315</v>
      </c>
      <c r="BA77" s="223" t="e">
        <v>#VALUE!</v>
      </c>
      <c r="BB77" s="223" t="e">
        <v>#VALUE!</v>
      </c>
      <c r="BC77" s="223" t="e">
        <v>#VALUE!</v>
      </c>
      <c r="BD77" s="223" t="e">
        <v>#VALUE!</v>
      </c>
      <c r="BE77" s="223" t="e">
        <v>#VALUE!</v>
      </c>
      <c r="BF77" s="223" t="e">
        <v>#VALUE!</v>
      </c>
      <c r="BG77" s="223" t="e">
        <v>#VALUE!</v>
      </c>
      <c r="BH77" s="223" t="e">
        <v>#VALUE!</v>
      </c>
      <c r="BI77" s="223" t="e">
        <v>#VALUE!</v>
      </c>
    </row>
    <row r="78" spans="1:61" ht="16.5" thickBot="1" x14ac:dyDescent="0.3">
      <c r="A78" s="285" t="s">
        <v>301</v>
      </c>
      <c r="B78" s="286">
        <v>6413520.3733333331</v>
      </c>
      <c r="C78" s="286">
        <v>25476556.190633081</v>
      </c>
      <c r="D78" s="286">
        <v>26264678.166158918</v>
      </c>
      <c r="E78" s="286">
        <v>27076297.72128306</v>
      </c>
      <c r="F78" s="286">
        <v>27912111.60449506</v>
      </c>
      <c r="G78" s="286">
        <v>28772844.202115465</v>
      </c>
      <c r="H78" s="286">
        <v>29659241.452860594</v>
      </c>
      <c r="I78" s="286">
        <v>30572071.575865459</v>
      </c>
      <c r="J78" s="286">
        <v>31512125.88294043</v>
      </c>
      <c r="K78" s="286">
        <v>32480219.261418331</v>
      </c>
      <c r="L78" s="286">
        <v>33477190.985575259</v>
      </c>
      <c r="M78" s="287">
        <v>34499585.46863544</v>
      </c>
      <c r="N78" s="286">
        <v>35555722.815907814</v>
      </c>
      <c r="O78" s="286">
        <v>36643373.795395873</v>
      </c>
      <c r="P78" s="286">
        <v>37763481.587046511</v>
      </c>
      <c r="Q78" s="286">
        <v>38917017.610629566</v>
      </c>
      <c r="R78" s="286">
        <v>40104982.415435307</v>
      </c>
      <c r="S78" s="286">
        <v>41328406.405099027</v>
      </c>
      <c r="T78" s="286">
        <v>42588350.726154596</v>
      </c>
      <c r="U78" s="286">
        <v>43885908.320293337</v>
      </c>
      <c r="V78" s="286">
        <v>45222204.893836334</v>
      </c>
      <c r="W78" s="286">
        <v>46580205.461229727</v>
      </c>
      <c r="X78" s="286">
        <v>47995865.887152381</v>
      </c>
      <c r="Y78" s="286">
        <v>49453799.39683082</v>
      </c>
      <c r="Z78" s="286">
        <v>50955270.80832155</v>
      </c>
      <c r="AA78" s="286">
        <v>52501582.990047142</v>
      </c>
      <c r="AB78" s="286">
        <v>54094077.578603543</v>
      </c>
      <c r="AC78" s="286">
        <v>55734136.434294842</v>
      </c>
      <c r="AD78" s="286">
        <v>57423182.767557159</v>
      </c>
      <c r="AE78" s="286">
        <v>59162682.182422593</v>
      </c>
      <c r="AF78" s="286">
        <v>60954144.129359603</v>
      </c>
      <c r="AG78" s="286">
        <v>62799123.275080264</v>
      </c>
      <c r="AH78" s="286">
        <v>64699220.707213663</v>
      </c>
      <c r="AI78" s="286">
        <v>66656085.302053131</v>
      </c>
      <c r="AJ78" s="286">
        <v>68671415.337397054</v>
      </c>
      <c r="AK78" s="286">
        <v>70746959.776005849</v>
      </c>
      <c r="AL78" s="286">
        <v>72884519.794063479</v>
      </c>
      <c r="AM78" s="286">
        <v>75085950.55459629</v>
      </c>
      <c r="AN78" s="286">
        <v>77353162.487242073</v>
      </c>
      <c r="AO78" s="286">
        <v>79688123.223186284</v>
      </c>
      <c r="AP78" s="286">
        <v>82092859.200467929</v>
      </c>
      <c r="AQ78" s="286">
        <v>84569457.267848432</v>
      </c>
      <c r="AR78" s="286">
        <v>87120066.779557452</v>
      </c>
      <c r="AS78" s="286">
        <v>89746901.196112037</v>
      </c>
      <c r="AT78" s="286">
        <v>92452240.257953003</v>
      </c>
      <c r="AU78" s="286">
        <v>95238431.58296597</v>
      </c>
      <c r="AV78" s="286">
        <v>98107893.164935201</v>
      </c>
      <c r="AW78" s="286">
        <v>101063115.04955921</v>
      </c>
      <c r="AX78" s="286">
        <v>104106661.82919458</v>
      </c>
      <c r="AY78" s="286">
        <v>107241174.47913677</v>
      </c>
      <c r="AZ78" s="286">
        <v>110469373.09453726</v>
      </c>
      <c r="BA78" s="223" t="s">
        <v>539</v>
      </c>
      <c r="BB78" s="223" t="s">
        <v>539</v>
      </c>
      <c r="BC78" s="223" t="s">
        <v>539</v>
      </c>
      <c r="BD78" s="223" t="s">
        <v>539</v>
      </c>
      <c r="BE78" s="223" t="s">
        <v>539</v>
      </c>
      <c r="BF78" s="223" t="s">
        <v>539</v>
      </c>
      <c r="BG78" s="223" t="s">
        <v>539</v>
      </c>
      <c r="BH78" s="223" t="s">
        <v>539</v>
      </c>
      <c r="BI78" s="223" t="s">
        <v>539</v>
      </c>
    </row>
    <row r="79" spans="1:61" s="291" customFormat="1" ht="16.5" thickBot="1" x14ac:dyDescent="0.3">
      <c r="A79" s="288"/>
      <c r="B79" s="289">
        <v>0</v>
      </c>
      <c r="C79" s="289">
        <v>1</v>
      </c>
      <c r="D79" s="289">
        <v>2</v>
      </c>
      <c r="E79" s="289">
        <v>3</v>
      </c>
      <c r="F79" s="289">
        <v>4</v>
      </c>
      <c r="G79" s="289">
        <v>5</v>
      </c>
      <c r="H79" s="289">
        <v>6</v>
      </c>
      <c r="I79" s="289">
        <v>7</v>
      </c>
      <c r="J79" s="289">
        <v>8</v>
      </c>
      <c r="K79" s="289">
        <v>9</v>
      </c>
      <c r="L79" s="289">
        <v>10</v>
      </c>
      <c r="M79" s="290">
        <v>11</v>
      </c>
      <c r="N79" s="289">
        <v>12</v>
      </c>
      <c r="O79" s="289">
        <v>13</v>
      </c>
      <c r="P79" s="289">
        <v>14</v>
      </c>
      <c r="Q79" s="289">
        <v>15</v>
      </c>
      <c r="R79" s="289">
        <v>16</v>
      </c>
      <c r="S79" s="289">
        <v>17</v>
      </c>
      <c r="T79" s="289">
        <v>18</v>
      </c>
      <c r="U79" s="289">
        <v>19</v>
      </c>
      <c r="V79" s="289">
        <v>20</v>
      </c>
      <c r="W79" s="289">
        <v>21</v>
      </c>
      <c r="X79" s="289">
        <v>22</v>
      </c>
      <c r="Y79" s="289">
        <v>23</v>
      </c>
      <c r="Z79" s="289">
        <v>24</v>
      </c>
      <c r="AA79" s="289">
        <v>25</v>
      </c>
      <c r="AB79" s="289">
        <v>26</v>
      </c>
      <c r="AC79" s="289">
        <v>27</v>
      </c>
      <c r="AD79" s="289">
        <v>28</v>
      </c>
      <c r="AE79" s="289">
        <v>29</v>
      </c>
      <c r="AF79" s="289">
        <v>30</v>
      </c>
      <c r="AG79" s="289">
        <v>31</v>
      </c>
      <c r="AH79" s="289">
        <v>32</v>
      </c>
      <c r="AI79" s="289">
        <v>33</v>
      </c>
      <c r="AJ79" s="289">
        <v>34</v>
      </c>
      <c r="AK79" s="289">
        <v>35</v>
      </c>
      <c r="AL79" s="289">
        <v>36</v>
      </c>
      <c r="AM79" s="289">
        <v>37</v>
      </c>
      <c r="AN79" s="289">
        <v>38</v>
      </c>
      <c r="AO79" s="289">
        <v>39</v>
      </c>
      <c r="AP79" s="289">
        <v>40</v>
      </c>
      <c r="AQ79" s="289">
        <v>41</v>
      </c>
      <c r="AR79" s="289">
        <v>42</v>
      </c>
      <c r="AS79" s="289">
        <v>43</v>
      </c>
      <c r="AT79" s="289">
        <v>44</v>
      </c>
      <c r="AU79" s="289">
        <v>45</v>
      </c>
      <c r="AV79" s="289">
        <v>46</v>
      </c>
      <c r="AW79" s="289">
        <v>47</v>
      </c>
      <c r="AX79" s="289">
        <v>48</v>
      </c>
      <c r="AY79" s="289">
        <v>49</v>
      </c>
      <c r="AZ79" s="289">
        <v>50</v>
      </c>
      <c r="BA79" s="291">
        <v>51</v>
      </c>
      <c r="BB79" s="291">
        <v>52</v>
      </c>
      <c r="BC79" s="291">
        <v>53</v>
      </c>
      <c r="BD79" s="291">
        <v>54</v>
      </c>
      <c r="BE79" s="291">
        <v>55</v>
      </c>
      <c r="BF79" s="291">
        <v>56</v>
      </c>
      <c r="BG79" s="291">
        <v>57</v>
      </c>
      <c r="BH79" s="291">
        <v>58</v>
      </c>
      <c r="BI79" s="291">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3" t="s">
        <v>539</v>
      </c>
      <c r="BB80" s="223" t="s">
        <v>539</v>
      </c>
      <c r="BC80" s="223" t="s">
        <v>539</v>
      </c>
      <c r="BD80" s="223" t="s">
        <v>539</v>
      </c>
      <c r="BE80" s="223" t="s">
        <v>539</v>
      </c>
      <c r="BF80" s="223" t="s">
        <v>539</v>
      </c>
      <c r="BG80" s="223" t="s">
        <v>539</v>
      </c>
      <c r="BH80" s="223" t="s">
        <v>539</v>
      </c>
      <c r="BI80" s="223" t="s">
        <v>539</v>
      </c>
    </row>
    <row r="81" spans="1:61" s="162" customFormat="1" ht="14.25" x14ac:dyDescent="0.25">
      <c r="A81" s="200" t="s">
        <v>545</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80">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539</v>
      </c>
      <c r="BB81" s="162" t="s">
        <v>539</v>
      </c>
      <c r="BC81" s="162" t="s">
        <v>539</v>
      </c>
      <c r="BD81" s="162" t="s">
        <v>539</v>
      </c>
      <c r="BE81" s="162" t="s">
        <v>539</v>
      </c>
      <c r="BF81" s="162" t="s">
        <v>539</v>
      </c>
      <c r="BG81" s="162" t="s">
        <v>539</v>
      </c>
      <c r="BH81" s="162" t="s">
        <v>539</v>
      </c>
      <c r="BI81" s="162" t="s">
        <v>539</v>
      </c>
    </row>
    <row r="82" spans="1:61" x14ac:dyDescent="0.25">
      <c r="A82" s="283" t="s">
        <v>299</v>
      </c>
      <c r="B82" s="281">
        <v>0</v>
      </c>
      <c r="C82" s="281">
        <v>438398.04</v>
      </c>
      <c r="D82" s="281">
        <v>438398.04</v>
      </c>
      <c r="E82" s="281">
        <v>438398.04</v>
      </c>
      <c r="F82" s="281">
        <v>438398.04</v>
      </c>
      <c r="G82" s="281">
        <v>438398.04</v>
      </c>
      <c r="H82" s="281">
        <v>438398.04</v>
      </c>
      <c r="I82" s="281">
        <v>438398.04</v>
      </c>
      <c r="J82" s="281">
        <v>438398.04</v>
      </c>
      <c r="K82" s="281">
        <v>438398.04</v>
      </c>
      <c r="L82" s="281">
        <v>438398.04</v>
      </c>
      <c r="M82" s="282">
        <v>438398.04</v>
      </c>
      <c r="N82" s="281">
        <v>438398.04</v>
      </c>
      <c r="O82" s="281">
        <v>438398.04</v>
      </c>
      <c r="P82" s="281">
        <v>438398.04</v>
      </c>
      <c r="Q82" s="281">
        <v>438398.04</v>
      </c>
      <c r="R82" s="281">
        <v>438398.04</v>
      </c>
      <c r="S82" s="281">
        <v>438398.04</v>
      </c>
      <c r="T82" s="281">
        <v>438398.04</v>
      </c>
      <c r="U82" s="281">
        <v>438398.04</v>
      </c>
      <c r="V82" s="281">
        <v>438398.04</v>
      </c>
      <c r="W82" s="281">
        <v>438398.04</v>
      </c>
      <c r="X82" s="281">
        <v>438398.04</v>
      </c>
      <c r="Y82" s="281">
        <v>438398.04</v>
      </c>
      <c r="Z82" s="281">
        <v>438398.04</v>
      </c>
      <c r="AA82" s="281">
        <v>438398.04</v>
      </c>
      <c r="AB82" s="281">
        <v>438398.04</v>
      </c>
      <c r="AC82" s="281">
        <v>438398.04</v>
      </c>
      <c r="AD82" s="281">
        <v>438398.04</v>
      </c>
      <c r="AE82" s="281">
        <v>438398.04</v>
      </c>
      <c r="AF82" s="281">
        <v>438398.04</v>
      </c>
      <c r="AG82" s="281">
        <v>438398.04</v>
      </c>
      <c r="AH82" s="281">
        <v>438398.04</v>
      </c>
      <c r="AI82" s="281">
        <v>438398.04</v>
      </c>
      <c r="AJ82" s="281">
        <v>438398.04</v>
      </c>
      <c r="AK82" s="281">
        <v>438398.04</v>
      </c>
      <c r="AL82" s="281">
        <v>438398.04</v>
      </c>
      <c r="AM82" s="281">
        <v>438398.04</v>
      </c>
      <c r="AN82" s="281">
        <v>438398.04</v>
      </c>
      <c r="AO82" s="281">
        <v>438398.04</v>
      </c>
      <c r="AP82" s="281">
        <v>438398.04</v>
      </c>
      <c r="AQ82" s="281">
        <v>438398.04</v>
      </c>
      <c r="AR82" s="281">
        <v>438398.04</v>
      </c>
      <c r="AS82" s="281">
        <v>438398.04</v>
      </c>
      <c r="AT82" s="281">
        <v>438398.04</v>
      </c>
      <c r="AU82" s="281">
        <v>438398.04</v>
      </c>
      <c r="AV82" s="281">
        <v>438398.04</v>
      </c>
      <c r="AW82" s="281">
        <v>438398.04</v>
      </c>
      <c r="AX82" s="281">
        <v>438398.04</v>
      </c>
      <c r="AY82" s="281">
        <v>438398.04</v>
      </c>
      <c r="AZ82" s="281">
        <v>438398.04</v>
      </c>
      <c r="BA82" s="223" t="s">
        <v>611</v>
      </c>
      <c r="BB82" s="223" t="s">
        <v>611</v>
      </c>
      <c r="BC82" s="223" t="s">
        <v>611</v>
      </c>
      <c r="BD82" s="223" t="s">
        <v>611</v>
      </c>
      <c r="BE82" s="223" t="s">
        <v>611</v>
      </c>
      <c r="BF82" s="223" t="s">
        <v>611</v>
      </c>
      <c r="BG82" s="223" t="s">
        <v>611</v>
      </c>
      <c r="BH82" s="223" t="s">
        <v>611</v>
      </c>
      <c r="BI82" s="223" t="s">
        <v>611</v>
      </c>
    </row>
    <row r="83" spans="1:61" x14ac:dyDescent="0.25">
      <c r="A83" s="283" t="s">
        <v>298</v>
      </c>
      <c r="B83" s="281">
        <v>0</v>
      </c>
      <c r="C83" s="281">
        <v>0</v>
      </c>
      <c r="D83" s="281">
        <v>0</v>
      </c>
      <c r="E83" s="281">
        <v>0</v>
      </c>
      <c r="F83" s="281">
        <v>0</v>
      </c>
      <c r="G83" s="281">
        <v>0</v>
      </c>
      <c r="H83" s="281">
        <v>0</v>
      </c>
      <c r="I83" s="281">
        <v>0</v>
      </c>
      <c r="J83" s="281">
        <v>0</v>
      </c>
      <c r="K83" s="281">
        <v>0</v>
      </c>
      <c r="L83" s="281">
        <v>0</v>
      </c>
      <c r="M83" s="282">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23">
        <v>0</v>
      </c>
      <c r="BB83" s="223">
        <v>0</v>
      </c>
      <c r="BC83" s="223">
        <v>0</v>
      </c>
      <c r="BD83" s="223">
        <v>0</v>
      </c>
      <c r="BE83" s="223">
        <v>0</v>
      </c>
      <c r="BF83" s="223">
        <v>0</v>
      </c>
      <c r="BG83" s="223">
        <v>0</v>
      </c>
      <c r="BH83" s="223">
        <v>0</v>
      </c>
      <c r="BI83" s="223">
        <v>0</v>
      </c>
    </row>
    <row r="84" spans="1:61" x14ac:dyDescent="0.25">
      <c r="A84" s="283" t="s">
        <v>297</v>
      </c>
      <c r="B84" s="281">
        <v>-1603380.0933333333</v>
      </c>
      <c r="C84" s="281">
        <v>-6369139.0476582702</v>
      </c>
      <c r="D84" s="281">
        <v>-6566169.5415397305</v>
      </c>
      <c r="E84" s="281">
        <v>-6769074.4303207658</v>
      </c>
      <c r="F84" s="281">
        <v>-6978027.9011237659</v>
      </c>
      <c r="G84" s="281">
        <v>-7193211.050528869</v>
      </c>
      <c r="H84" s="281">
        <v>-7414810.3632151484</v>
      </c>
      <c r="I84" s="281">
        <v>-7643017.8939663693</v>
      </c>
      <c r="J84" s="281">
        <v>-7878031.4707351103</v>
      </c>
      <c r="K84" s="281">
        <v>-8120054.8153545856</v>
      </c>
      <c r="L84" s="281">
        <v>-8369297.7463938072</v>
      </c>
      <c r="M84" s="282">
        <v>-8624896.36715886</v>
      </c>
      <c r="N84" s="281">
        <v>-8888930.703976959</v>
      </c>
      <c r="O84" s="281">
        <v>-9160843.4488489628</v>
      </c>
      <c r="P84" s="281">
        <v>-9440870.396761626</v>
      </c>
      <c r="Q84" s="281">
        <v>-9729254.4026573896</v>
      </c>
      <c r="R84" s="281">
        <v>-10026245.603858829</v>
      </c>
      <c r="S84" s="281">
        <v>-10332101.601274759</v>
      </c>
      <c r="T84" s="281">
        <v>-10647087.681538641</v>
      </c>
      <c r="U84" s="281">
        <v>-10971477.080073327</v>
      </c>
      <c r="V84" s="281">
        <v>-11305551.223459095</v>
      </c>
      <c r="W84" s="281">
        <v>-11645051.36530742</v>
      </c>
      <c r="X84" s="281">
        <v>-11998966.471788108</v>
      </c>
      <c r="Y84" s="281">
        <v>-12363449.849207699</v>
      </c>
      <c r="Z84" s="281">
        <v>-12738817.702080399</v>
      </c>
      <c r="AA84" s="281">
        <v>-13125395.747511774</v>
      </c>
      <c r="AB84" s="281">
        <v>-13523519.394650877</v>
      </c>
      <c r="AC84" s="281">
        <v>-13933534.108573705</v>
      </c>
      <c r="AD84" s="281">
        <v>-14355795.691889316</v>
      </c>
      <c r="AE84" s="281">
        <v>-14790670.545605659</v>
      </c>
      <c r="AF84" s="281">
        <v>-15238536.032339931</v>
      </c>
      <c r="AG84" s="281">
        <v>-15699780.818770051</v>
      </c>
      <c r="AH84" s="281">
        <v>-16174805.17680341</v>
      </c>
      <c r="AI84" s="281">
        <v>-16664021.325513303</v>
      </c>
      <c r="AJ84" s="281">
        <v>-17167853.834349275</v>
      </c>
      <c r="AK84" s="281">
        <v>-17686739.944001436</v>
      </c>
      <c r="AL84" s="281">
        <v>-18221129.948515892</v>
      </c>
      <c r="AM84" s="281">
        <v>-18771487.638649046</v>
      </c>
      <c r="AN84" s="281">
        <v>-19338290.621810496</v>
      </c>
      <c r="AO84" s="281">
        <v>-19922030.805796564</v>
      </c>
      <c r="AP84" s="281">
        <v>-20523214.800116956</v>
      </c>
      <c r="AQ84" s="281">
        <v>-21142364.316962123</v>
      </c>
      <c r="AR84" s="281">
        <v>-21780016.694889367</v>
      </c>
      <c r="AS84" s="281">
        <v>-22436725.299027979</v>
      </c>
      <c r="AT84" s="281">
        <v>-23113060.064488292</v>
      </c>
      <c r="AU84" s="281">
        <v>-23809607.895741463</v>
      </c>
      <c r="AV84" s="281">
        <v>-24526973.291233778</v>
      </c>
      <c r="AW84" s="281">
        <v>-25265778.762389779</v>
      </c>
      <c r="AX84" s="281">
        <v>-26026665.457298636</v>
      </c>
      <c r="AY84" s="281">
        <v>-26810293.619784236</v>
      </c>
      <c r="AZ84" s="281">
        <v>-27617343.273634315</v>
      </c>
      <c r="BA84" s="223" t="e">
        <v>#VALUE!</v>
      </c>
      <c r="BB84" s="223" t="e">
        <v>#VALUE!</v>
      </c>
      <c r="BC84" s="223" t="e">
        <v>#VALUE!</v>
      </c>
      <c r="BD84" s="223" t="e">
        <v>#VALUE!</v>
      </c>
      <c r="BE84" s="223" t="e">
        <v>#VALUE!</v>
      </c>
      <c r="BF84" s="223" t="e">
        <v>#VALUE!</v>
      </c>
      <c r="BG84" s="223" t="e">
        <v>#VALUE!</v>
      </c>
      <c r="BH84" s="223" t="e">
        <v>#VALUE!</v>
      </c>
      <c r="BI84" s="223" t="e">
        <v>#VALUE!</v>
      </c>
    </row>
    <row r="85" spans="1:61" x14ac:dyDescent="0.25">
      <c r="A85" s="283" t="s">
        <v>296</v>
      </c>
      <c r="B85" s="292">
        <v>-2780600.3066666671</v>
      </c>
      <c r="C85" s="292">
        <v>2780600.3066666671</v>
      </c>
      <c r="D85" s="292">
        <v>0</v>
      </c>
      <c r="E85" s="292">
        <v>0</v>
      </c>
      <c r="F85" s="292">
        <v>0</v>
      </c>
      <c r="G85" s="292">
        <v>0</v>
      </c>
      <c r="H85" s="292">
        <v>0</v>
      </c>
      <c r="I85" s="292">
        <v>0</v>
      </c>
      <c r="J85" s="292">
        <v>0</v>
      </c>
      <c r="K85" s="292">
        <v>0</v>
      </c>
      <c r="L85" s="292">
        <v>0</v>
      </c>
      <c r="M85" s="292">
        <v>0</v>
      </c>
      <c r="N85" s="292">
        <v>0</v>
      </c>
      <c r="O85" s="292">
        <v>0</v>
      </c>
      <c r="P85" s="292">
        <v>0</v>
      </c>
      <c r="Q85" s="292">
        <v>0</v>
      </c>
      <c r="R85" s="292">
        <v>0</v>
      </c>
      <c r="S85" s="292">
        <v>0</v>
      </c>
      <c r="T85" s="292">
        <v>0</v>
      </c>
      <c r="U85" s="292">
        <v>0</v>
      </c>
      <c r="V85" s="292">
        <v>0</v>
      </c>
      <c r="W85" s="292">
        <v>0</v>
      </c>
      <c r="X85" s="292">
        <v>0</v>
      </c>
      <c r="Y85" s="292">
        <v>0</v>
      </c>
      <c r="Z85" s="292">
        <v>0</v>
      </c>
      <c r="AA85" s="292">
        <v>0</v>
      </c>
      <c r="AB85" s="292">
        <v>0</v>
      </c>
      <c r="AC85" s="292">
        <v>0</v>
      </c>
      <c r="AD85" s="292">
        <v>0</v>
      </c>
      <c r="AE85" s="292">
        <v>0</v>
      </c>
      <c r="AF85" s="292">
        <v>0</v>
      </c>
      <c r="AG85" s="292">
        <v>0</v>
      </c>
      <c r="AH85" s="292">
        <v>0</v>
      </c>
      <c r="AI85" s="292">
        <v>0</v>
      </c>
      <c r="AJ85" s="292">
        <v>0</v>
      </c>
      <c r="AK85" s="292">
        <v>0</v>
      </c>
      <c r="AL85" s="292">
        <v>0</v>
      </c>
      <c r="AM85" s="292">
        <v>0</v>
      </c>
      <c r="AN85" s="292">
        <v>0</v>
      </c>
      <c r="AO85" s="292">
        <v>0</v>
      </c>
      <c r="AP85" s="292">
        <v>0</v>
      </c>
      <c r="AQ85" s="292">
        <v>0</v>
      </c>
      <c r="AR85" s="292">
        <v>0</v>
      </c>
      <c r="AS85" s="292">
        <v>0</v>
      </c>
      <c r="AT85" s="292">
        <v>0</v>
      </c>
      <c r="AU85" s="292">
        <v>0</v>
      </c>
      <c r="AV85" s="292">
        <v>0</v>
      </c>
      <c r="AW85" s="292">
        <v>0</v>
      </c>
      <c r="AX85" s="292">
        <v>0</v>
      </c>
      <c r="AY85" s="292">
        <v>0</v>
      </c>
      <c r="AZ85" s="292">
        <v>0</v>
      </c>
      <c r="BA85" s="223">
        <v>0</v>
      </c>
      <c r="BB85" s="223">
        <v>0</v>
      </c>
      <c r="BC85" s="223">
        <v>0</v>
      </c>
      <c r="BD85" s="223">
        <v>0</v>
      </c>
      <c r="BE85" s="223">
        <v>0</v>
      </c>
      <c r="BF85" s="223">
        <v>0</v>
      </c>
      <c r="BG85" s="223">
        <v>0</v>
      </c>
      <c r="BH85" s="223">
        <v>0</v>
      </c>
      <c r="BI85" s="223">
        <v>0</v>
      </c>
    </row>
    <row r="86" spans="1:61" x14ac:dyDescent="0.25">
      <c r="A86" s="283" t="s">
        <v>295</v>
      </c>
      <c r="B86" s="281">
        <v>0</v>
      </c>
      <c r="C86" s="281">
        <v>0</v>
      </c>
      <c r="D86" s="281">
        <v>0</v>
      </c>
      <c r="E86" s="281">
        <v>0</v>
      </c>
      <c r="F86" s="281">
        <v>0</v>
      </c>
      <c r="G86" s="281">
        <v>0</v>
      </c>
      <c r="H86" s="281">
        <v>0</v>
      </c>
      <c r="I86" s="281">
        <v>0</v>
      </c>
      <c r="J86" s="281">
        <v>0</v>
      </c>
      <c r="K86" s="281">
        <v>0</v>
      </c>
      <c r="L86" s="281">
        <v>0</v>
      </c>
      <c r="M86" s="282">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v>0</v>
      </c>
      <c r="BA86" s="223" t="s">
        <v>539</v>
      </c>
      <c r="BB86" s="223" t="s">
        <v>539</v>
      </c>
      <c r="BC86" s="223" t="s">
        <v>539</v>
      </c>
      <c r="BD86" s="223" t="s">
        <v>539</v>
      </c>
      <c r="BE86" s="223" t="s">
        <v>539</v>
      </c>
      <c r="BF86" s="223" t="s">
        <v>539</v>
      </c>
      <c r="BG86" s="223" t="s">
        <v>539</v>
      </c>
      <c r="BH86" s="223" t="s">
        <v>539</v>
      </c>
      <c r="BI86" s="223" t="s">
        <v>539</v>
      </c>
    </row>
    <row r="87" spans="1:61" x14ac:dyDescent="0.25">
      <c r="A87" s="283" t="s">
        <v>294</v>
      </c>
      <c r="B87" s="281">
        <v>-21919902</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v>0</v>
      </c>
      <c r="AC87" s="281">
        <v>0</v>
      </c>
      <c r="AD87" s="281">
        <v>0</v>
      </c>
      <c r="AE87" s="281">
        <v>0</v>
      </c>
      <c r="AF87" s="281">
        <v>0</v>
      </c>
      <c r="AG87" s="281">
        <v>0</v>
      </c>
      <c r="AH87" s="281">
        <v>0</v>
      </c>
      <c r="AI87" s="281">
        <v>0</v>
      </c>
      <c r="AJ87" s="281">
        <v>0</v>
      </c>
      <c r="AK87" s="281">
        <v>0</v>
      </c>
      <c r="AL87" s="281">
        <v>0</v>
      </c>
      <c r="AM87" s="281">
        <v>0</v>
      </c>
      <c r="AN87" s="281">
        <v>0</v>
      </c>
      <c r="AO87" s="281">
        <v>0</v>
      </c>
      <c r="AP87" s="281">
        <v>0</v>
      </c>
      <c r="AQ87" s="281">
        <v>0</v>
      </c>
      <c r="AR87" s="281">
        <v>0</v>
      </c>
      <c r="AS87" s="281">
        <v>0</v>
      </c>
      <c r="AT87" s="281">
        <v>0</v>
      </c>
      <c r="AU87" s="281">
        <v>0</v>
      </c>
      <c r="AV87" s="281">
        <v>0</v>
      </c>
      <c r="AW87" s="281">
        <v>0</v>
      </c>
      <c r="AX87" s="281">
        <v>0</v>
      </c>
      <c r="AY87" s="281">
        <v>0</v>
      </c>
      <c r="AZ87" s="281">
        <v>0</v>
      </c>
      <c r="BA87" s="223">
        <v>1</v>
      </c>
      <c r="BB87" s="223">
        <v>2</v>
      </c>
      <c r="BC87" s="223">
        <v>3</v>
      </c>
      <c r="BD87" s="223">
        <v>4</v>
      </c>
      <c r="BE87" s="223">
        <v>5</v>
      </c>
      <c r="BF87" s="223">
        <v>6</v>
      </c>
      <c r="BG87" s="223">
        <v>7</v>
      </c>
      <c r="BH87" s="223">
        <v>8</v>
      </c>
      <c r="BI87" s="223">
        <v>9</v>
      </c>
    </row>
    <row r="88" spans="1:61" x14ac:dyDescent="0.25">
      <c r="A88" s="283" t="s">
        <v>293</v>
      </c>
      <c r="B88" s="281">
        <v>0</v>
      </c>
      <c r="C88" s="281">
        <v>0</v>
      </c>
      <c r="D88" s="281">
        <v>0</v>
      </c>
      <c r="E88" s="281">
        <v>0</v>
      </c>
      <c r="F88" s="281">
        <v>0</v>
      </c>
      <c r="G88" s="281">
        <v>0</v>
      </c>
      <c r="H88" s="281">
        <v>0</v>
      </c>
      <c r="I88" s="281">
        <v>0</v>
      </c>
      <c r="J88" s="281">
        <v>0</v>
      </c>
      <c r="K88" s="281">
        <v>0</v>
      </c>
      <c r="L88" s="281">
        <v>0</v>
      </c>
      <c r="M88" s="282">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v>0</v>
      </c>
      <c r="AY88" s="281">
        <v>0</v>
      </c>
      <c r="AZ88" s="281">
        <v>0</v>
      </c>
      <c r="BA88" s="223">
        <v>0</v>
      </c>
      <c r="BB88" s="223">
        <v>0</v>
      </c>
      <c r="BC88" s="223">
        <v>0</v>
      </c>
      <c r="BD88" s="223">
        <v>0</v>
      </c>
      <c r="BE88" s="223">
        <v>0</v>
      </c>
      <c r="BF88" s="223">
        <v>0</v>
      </c>
      <c r="BG88" s="223">
        <v>0</v>
      </c>
      <c r="BH88" s="223">
        <v>0</v>
      </c>
      <c r="BI88" s="223">
        <v>0</v>
      </c>
    </row>
    <row r="89" spans="1:61" s="162" customFormat="1" ht="14.25" x14ac:dyDescent="0.25">
      <c r="A89" s="293"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80">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611</v>
      </c>
      <c r="BB89" s="162" t="s">
        <v>611</v>
      </c>
      <c r="BC89" s="162" t="s">
        <v>611</v>
      </c>
      <c r="BD89" s="162" t="s">
        <v>611</v>
      </c>
      <c r="BE89" s="162" t="s">
        <v>611</v>
      </c>
      <c r="BF89" s="162" t="s">
        <v>611</v>
      </c>
      <c r="BG89" s="162" t="s">
        <v>611</v>
      </c>
      <c r="BH89" s="162" t="s">
        <v>611</v>
      </c>
      <c r="BI89" s="162" t="s">
        <v>611</v>
      </c>
    </row>
    <row r="90" spans="1:61" s="162" customFormat="1" ht="14.25" x14ac:dyDescent="0.25">
      <c r="A90" s="293" t="s">
        <v>546</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80">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611</v>
      </c>
      <c r="BB90" s="162" t="s">
        <v>611</v>
      </c>
      <c r="BC90" s="162" t="s">
        <v>611</v>
      </c>
      <c r="BD90" s="162" t="s">
        <v>611</v>
      </c>
      <c r="BE90" s="162" t="s">
        <v>611</v>
      </c>
      <c r="BF90" s="162" t="s">
        <v>611</v>
      </c>
      <c r="BG90" s="162" t="s">
        <v>611</v>
      </c>
      <c r="BH90" s="162" t="s">
        <v>611</v>
      </c>
      <c r="BI90" s="162" t="s">
        <v>611</v>
      </c>
    </row>
    <row r="91" spans="1:61" x14ac:dyDescent="0.25">
      <c r="A91" s="294" t="s">
        <v>291</v>
      </c>
      <c r="B91" s="295">
        <v>1</v>
      </c>
      <c r="C91" s="295">
        <v>0.88105726872246692</v>
      </c>
      <c r="D91" s="295">
        <v>0.77626191076869333</v>
      </c>
      <c r="E91" s="295">
        <v>0.68393119891514842</v>
      </c>
      <c r="F91" s="295">
        <v>0.60258255411026285</v>
      </c>
      <c r="G91" s="295">
        <v>0.53090973930419638</v>
      </c>
      <c r="H91" s="295">
        <v>0.4677618848495122</v>
      </c>
      <c r="I91" s="295">
        <v>0.41212500867798435</v>
      </c>
      <c r="J91" s="295">
        <v>0.3631057345180479</v>
      </c>
      <c r="K91" s="295">
        <v>0.31991694671193649</v>
      </c>
      <c r="L91" s="295">
        <v>0.28186515128804979</v>
      </c>
      <c r="M91" s="296">
        <v>0.24833934034189409</v>
      </c>
      <c r="N91" s="295">
        <v>0.21880118091796832</v>
      </c>
      <c r="O91" s="295">
        <v>0.19277637085283555</v>
      </c>
      <c r="P91" s="295">
        <v>0.16984702277782865</v>
      </c>
      <c r="Q91" s="295">
        <v>0.14964495398927638</v>
      </c>
      <c r="R91" s="295">
        <v>0.13184577443989109</v>
      </c>
      <c r="S91" s="295">
        <v>0.11616367792060887</v>
      </c>
      <c r="T91" s="295">
        <v>0.102346852793488</v>
      </c>
      <c r="U91" s="295">
        <v>9.0173438584570942E-2</v>
      </c>
      <c r="V91" s="295">
        <v>7.9447963510635183E-2</v>
      </c>
      <c r="W91" s="295">
        <v>6.999820573624245E-2</v>
      </c>
      <c r="X91" s="295">
        <v>6.1672427961447097E-2</v>
      </c>
      <c r="Y91" s="295">
        <v>5.4336940935195678E-2</v>
      </c>
      <c r="Z91" s="295">
        <v>4.7873956771097514E-2</v>
      </c>
      <c r="AA91" s="295">
        <v>4.2179697595680632E-2</v>
      </c>
      <c r="AB91" s="295">
        <v>3.7162729159189986E-2</v>
      </c>
      <c r="AC91" s="295">
        <v>3.2742492651268711E-2</v>
      </c>
      <c r="AD91" s="295">
        <v>2.8848011146492256E-2</v>
      </c>
      <c r="AE91" s="295">
        <v>2.5416749908803746E-2</v>
      </c>
      <c r="AF91" s="295">
        <v>2.239361225445264E-2</v>
      </c>
      <c r="AG91" s="295">
        <v>1.9730054849738013E-2</v>
      </c>
      <c r="AH91" s="295">
        <v>1.7383308237654636E-2</v>
      </c>
      <c r="AI91" s="295">
        <v>1.5315690077228756E-2</v>
      </c>
      <c r="AJ91" s="295">
        <v>1.3494000068042956E-2</v>
      </c>
      <c r="AK91" s="295">
        <v>1.1888986844090711E-2</v>
      </c>
      <c r="AL91" s="295">
        <v>1.0474878276731903E-2</v>
      </c>
      <c r="AM91" s="295">
        <v>9.228967644697713E-3</v>
      </c>
      <c r="AN91" s="295">
        <v>8.1312490261653842E-3</v>
      </c>
      <c r="AO91" s="295">
        <v>7.1640960582954934E-3</v>
      </c>
      <c r="AP91" s="295">
        <v>6.3119789059872195E-3</v>
      </c>
      <c r="AQ91" s="295">
        <v>5.5612148951429243E-3</v>
      </c>
      <c r="AR91" s="295">
        <v>4.8997488062933253E-3</v>
      </c>
      <c r="AS91" s="295">
        <v>4.3169593006989653E-3</v>
      </c>
      <c r="AT91" s="295">
        <v>3.8034883706598811E-3</v>
      </c>
      <c r="AU91" s="295">
        <v>3.3510910754712612E-3</v>
      </c>
      <c r="AV91" s="295">
        <v>2.9525031501949437E-3</v>
      </c>
      <c r="AW91" s="295">
        <v>2.6013243614052368E-3</v>
      </c>
      <c r="AX91" s="295">
        <v>2.2919157369209139E-3</v>
      </c>
      <c r="AY91" s="295">
        <v>2.0193090193135802E-3</v>
      </c>
      <c r="AZ91" s="295">
        <v>1.7791268892630662E-3</v>
      </c>
      <c r="BA91" s="223" t="s">
        <v>611</v>
      </c>
      <c r="BB91" s="223" t="s">
        <v>611</v>
      </c>
      <c r="BC91" s="223" t="s">
        <v>611</v>
      </c>
      <c r="BD91" s="223" t="s">
        <v>611</v>
      </c>
      <c r="BE91" s="223" t="s">
        <v>611</v>
      </c>
      <c r="BF91" s="223" t="s">
        <v>611</v>
      </c>
      <c r="BG91" s="223" t="s">
        <v>611</v>
      </c>
      <c r="BH91" s="223" t="s">
        <v>611</v>
      </c>
      <c r="BI91" s="223" t="s">
        <v>611</v>
      </c>
    </row>
    <row r="92" spans="1:61" s="162" customFormat="1" ht="14.25" x14ac:dyDescent="0.25">
      <c r="A92" s="297" t="s">
        <v>547</v>
      </c>
      <c r="B92" s="298">
        <v>-18286981.933333334</v>
      </c>
      <c r="C92" s="298">
        <v>25282426.905109908</v>
      </c>
      <c r="D92" s="298">
        <v>20728580.959194947</v>
      </c>
      <c r="E92" s="298">
        <v>18818158.859799873</v>
      </c>
      <c r="F92" s="298">
        <v>17083522.511907473</v>
      </c>
      <c r="G92" s="298">
        <v>15508533.003513249</v>
      </c>
      <c r="H92" s="298">
        <v>14078528.578701587</v>
      </c>
      <c r="I92" s="298">
        <v>12780190.05954692</v>
      </c>
      <c r="J92" s="298">
        <v>11601418.457275745</v>
      </c>
      <c r="K92" s="298">
        <v>10531223.537048478</v>
      </c>
      <c r="L92" s="298">
        <v>9559622.6317170933</v>
      </c>
      <c r="M92" s="280">
        <v>8676475.7774104998</v>
      </c>
      <c r="N92" s="298">
        <v>7875556.1493767006</v>
      </c>
      <c r="O92" s="298">
        <v>7148489.3992205085</v>
      </c>
      <c r="P92" s="298">
        <v>6488475.5191708365</v>
      </c>
      <c r="Q92" s="298">
        <v>5889339.3642673092</v>
      </c>
      <c r="R92" s="298">
        <v>5345473.3945580125</v>
      </c>
      <c r="S92" s="298">
        <v>4851785.6193335382</v>
      </c>
      <c r="T92" s="298">
        <v>4403652.3221520167</v>
      </c>
      <c r="U92" s="298">
        <v>3996875.1173836188</v>
      </c>
      <c r="V92" s="298">
        <v>3627641.9157610303</v>
      </c>
      <c r="W92" s="298">
        <v>3291217.8813098883</v>
      </c>
      <c r="X92" s="298">
        <v>2987058.65291302</v>
      </c>
      <c r="Y92" s="298">
        <v>2710989.3852521977</v>
      </c>
      <c r="Z92" s="298">
        <v>2460418.2807526463</v>
      </c>
      <c r="AA92" s="298">
        <v>2232992.3905684585</v>
      </c>
      <c r="AB92" s="298">
        <v>2026575.6217942955</v>
      </c>
      <c r="AC92" s="298">
        <v>1839228.7972277377</v>
      </c>
      <c r="AD92" s="298">
        <v>1669191.5280900707</v>
      </c>
      <c r="AE92" s="298">
        <v>1514865.750307864</v>
      </c>
      <c r="AF92" s="298">
        <v>1374800.7846557712</v>
      </c>
      <c r="AG92" s="298">
        <v>1247679.7641080108</v>
      </c>
      <c r="AH92" s="298">
        <v>1132307.3045496466</v>
      </c>
      <c r="AI92" s="298">
        <v>1027598.312758673</v>
      </c>
      <c r="AJ92" s="298">
        <v>932567.8264170317</v>
      </c>
      <c r="AK92" s="298">
        <v>846321.78256638383</v>
      </c>
      <c r="AL92" s="298">
        <v>768048.63920662948</v>
      </c>
      <c r="AM92" s="298">
        <v>697011.76956640068</v>
      </c>
      <c r="AN92" s="298">
        <v>632542.55078102299</v>
      </c>
      <c r="AO92" s="298">
        <v>574034.09514652309</v>
      </c>
      <c r="AP92" s="298">
        <v>520935.55478643876</v>
      </c>
      <c r="AQ92" s="298">
        <v>472746.95114216115</v>
      </c>
      <c r="AR92" s="298">
        <v>429014.48348050279</v>
      </c>
      <c r="AS92" s="298">
        <v>389326.26632365328</v>
      </c>
      <c r="AT92" s="298">
        <v>353308.46250943746</v>
      </c>
      <c r="AU92" s="298">
        <v>320621.76987890579</v>
      </c>
      <c r="AV92" s="298">
        <v>290958.23522259953</v>
      </c>
      <c r="AW92" s="298">
        <v>264038.35871936299</v>
      </c>
      <c r="AX92" s="298">
        <v>239608.46793154618</v>
      </c>
      <c r="AY92" s="298">
        <v>217438.33198372353</v>
      </c>
      <c r="AZ92" s="298">
        <v>197318.99785368933</v>
      </c>
      <c r="BA92" s="162" t="s">
        <v>611</v>
      </c>
      <c r="BB92" s="162" t="s">
        <v>611</v>
      </c>
      <c r="BC92" s="162" t="s">
        <v>611</v>
      </c>
      <c r="BD92" s="162" t="s">
        <v>611</v>
      </c>
      <c r="BE92" s="162" t="s">
        <v>611</v>
      </c>
      <c r="BF92" s="162" t="s">
        <v>611</v>
      </c>
      <c r="BG92" s="162" t="s">
        <v>611</v>
      </c>
      <c r="BH92" s="162" t="s">
        <v>611</v>
      </c>
      <c r="BI92" s="162" t="s">
        <v>611</v>
      </c>
    </row>
    <row r="93" spans="1:61" s="162" customFormat="1" ht="14.25" x14ac:dyDescent="0.25">
      <c r="A93" s="297" t="s">
        <v>548</v>
      </c>
      <c r="B93" s="298">
        <v>-18286981.933333334</v>
      </c>
      <c r="C93" s="298">
        <v>6995444.9717765749</v>
      </c>
      <c r="D93" s="298">
        <v>27724025.930971522</v>
      </c>
      <c r="E93" s="298">
        <v>46542184.790771395</v>
      </c>
      <c r="F93" s="298">
        <v>63625707.302678868</v>
      </c>
      <c r="G93" s="298">
        <v>79134240.306192115</v>
      </c>
      <c r="H93" s="298">
        <v>93212768.8848937</v>
      </c>
      <c r="I93" s="298">
        <v>105992958.94444062</v>
      </c>
      <c r="J93" s="298">
        <v>117594377.40171637</v>
      </c>
      <c r="K93" s="298">
        <v>128125600.93876484</v>
      </c>
      <c r="L93" s="298">
        <v>137685223.57048193</v>
      </c>
      <c r="M93" s="280">
        <v>146361699.34789243</v>
      </c>
      <c r="N93" s="298">
        <v>154237255.49726912</v>
      </c>
      <c r="O93" s="298">
        <v>161385744.89648962</v>
      </c>
      <c r="P93" s="298">
        <v>167874220.41566047</v>
      </c>
      <c r="Q93" s="298">
        <v>173763559.77992779</v>
      </c>
      <c r="R93" s="298">
        <v>179109033.1744858</v>
      </c>
      <c r="S93" s="298">
        <v>183960818.79381934</v>
      </c>
      <c r="T93" s="298">
        <v>188364471.11597136</v>
      </c>
      <c r="U93" s="298">
        <v>192361346.23335499</v>
      </c>
      <c r="V93" s="298">
        <v>195988988.14911601</v>
      </c>
      <c r="W93" s="298">
        <v>199280206.03042591</v>
      </c>
      <c r="X93" s="298">
        <v>202267264.68333894</v>
      </c>
      <c r="Y93" s="298">
        <v>204978254.06859115</v>
      </c>
      <c r="Z93" s="298">
        <v>207438672.34934381</v>
      </c>
      <c r="AA93" s="298">
        <v>209671664.73991227</v>
      </c>
      <c r="AB93" s="298">
        <v>211698240.36170655</v>
      </c>
      <c r="AC93" s="298">
        <v>213537469.1589343</v>
      </c>
      <c r="AD93" s="298">
        <v>215206660.68702435</v>
      </c>
      <c r="AE93" s="298">
        <v>216721526.43733221</v>
      </c>
      <c r="AF93" s="298">
        <v>218096327.22198799</v>
      </c>
      <c r="AG93" s="298">
        <v>219344006.98609599</v>
      </c>
      <c r="AH93" s="298">
        <v>220476314.29064563</v>
      </c>
      <c r="AI93" s="298">
        <v>221503912.60340431</v>
      </c>
      <c r="AJ93" s="298">
        <v>222436480.42982134</v>
      </c>
      <c r="AK93" s="298">
        <v>223282802.21238774</v>
      </c>
      <c r="AL93" s="298">
        <v>224050850.85159436</v>
      </c>
      <c r="AM93" s="298">
        <v>224747862.62116075</v>
      </c>
      <c r="AN93" s="298">
        <v>225380405.17194176</v>
      </c>
      <c r="AO93" s="298">
        <v>225954439.26708829</v>
      </c>
      <c r="AP93" s="298">
        <v>226475374.82187474</v>
      </c>
      <c r="AQ93" s="298">
        <v>226948121.7730169</v>
      </c>
      <c r="AR93" s="298">
        <v>227377136.25649741</v>
      </c>
      <c r="AS93" s="298">
        <v>227766462.52282107</v>
      </c>
      <c r="AT93" s="298">
        <v>228119770.98533049</v>
      </c>
      <c r="AU93" s="298">
        <v>228440392.75520939</v>
      </c>
      <c r="AV93" s="298">
        <v>228731350.99043199</v>
      </c>
      <c r="AW93" s="298">
        <v>228995389.34915134</v>
      </c>
      <c r="AX93" s="298">
        <v>229234997.81708288</v>
      </c>
      <c r="AY93" s="298">
        <v>229452436.1490666</v>
      </c>
      <c r="AZ93" s="298">
        <v>229649755.14692029</v>
      </c>
      <c r="BA93" s="162" t="s">
        <v>611</v>
      </c>
      <c r="BB93" s="162" t="s">
        <v>611</v>
      </c>
      <c r="BC93" s="162" t="s">
        <v>611</v>
      </c>
      <c r="BD93" s="162" t="s">
        <v>611</v>
      </c>
      <c r="BE93" s="162" t="s">
        <v>611</v>
      </c>
      <c r="BF93" s="162" t="s">
        <v>611</v>
      </c>
      <c r="BG93" s="162" t="s">
        <v>611</v>
      </c>
      <c r="BH93" s="162" t="s">
        <v>611</v>
      </c>
      <c r="BI93" s="162" t="s">
        <v>611</v>
      </c>
    </row>
    <row r="94" spans="1:61" s="162" customFormat="1" ht="14.25" x14ac:dyDescent="0.25">
      <c r="A94" s="297" t="s">
        <v>549</v>
      </c>
      <c r="B94" s="299">
        <v>0</v>
      </c>
      <c r="C94" s="299">
        <v>0.56917935621699112</v>
      </c>
      <c r="D94" s="299">
        <v>1.2253548268410572</v>
      </c>
      <c r="E94" s="299">
        <v>1.426502001454705</v>
      </c>
      <c r="F94" s="299">
        <v>1.4956197919617886</v>
      </c>
      <c r="G94" s="299">
        <v>1.5212847977844688</v>
      </c>
      <c r="H94" s="299">
        <v>1.531235524099166</v>
      </c>
      <c r="I94" s="299">
        <v>1.5351831137181509</v>
      </c>
      <c r="J94" s="299">
        <v>1.5367677505602049</v>
      </c>
      <c r="K94" s="299">
        <v>1.5374076062354463</v>
      </c>
      <c r="L94" s="299">
        <v>1.5376667104095443</v>
      </c>
      <c r="M94" s="300">
        <v>1.5377717614174968</v>
      </c>
      <c r="N94" s="299">
        <v>1.5378143838254807</v>
      </c>
      <c r="O94" s="299">
        <v>1.5378316819102813</v>
      </c>
      <c r="P94" s="299">
        <v>1.5378387031056673</v>
      </c>
      <c r="Q94" s="299">
        <v>1.5378415531097249</v>
      </c>
      <c r="R94" s="299">
        <v>1.5378427099864438</v>
      </c>
      <c r="S94" s="299">
        <v>1.5378431795880783</v>
      </c>
      <c r="T94" s="299">
        <v>1.5378433702088978</v>
      </c>
      <c r="U94" s="299">
        <v>1.5378434475852361</v>
      </c>
      <c r="V94" s="299">
        <v>1.5378434789934121</v>
      </c>
      <c r="W94" s="299">
        <v>1.5378434917374135</v>
      </c>
      <c r="X94" s="299">
        <v>1.5378434969101917</v>
      </c>
      <c r="Y94" s="299">
        <v>1.5378434990098038</v>
      </c>
      <c r="Z94" s="299">
        <v>1.537843499862023</v>
      </c>
      <c r="AA94" s="299">
        <v>1.5378435002079303</v>
      </c>
      <c r="AB94" s="299">
        <v>1.53784350034833</v>
      </c>
      <c r="AC94" s="299">
        <v>1.5378435004053159</v>
      </c>
      <c r="AD94" s="299">
        <v>1.537843500428445</v>
      </c>
      <c r="AE94" s="299">
        <v>1.5378435004378317</v>
      </c>
      <c r="AF94" s="299">
        <v>1.5378435004416393</v>
      </c>
      <c r="AG94" s="299">
        <v>1.5378435004431914</v>
      </c>
      <c r="AH94" s="299">
        <v>1.5378435004438193</v>
      </c>
      <c r="AI94" s="299">
        <v>1.5378435004440738</v>
      </c>
      <c r="AJ94" s="299">
        <v>1.5378435004441777</v>
      </c>
      <c r="AK94" s="299">
        <v>1.537843500444219</v>
      </c>
      <c r="AL94" s="299">
        <v>1.5378435004442363</v>
      </c>
      <c r="AM94" s="299">
        <v>1.5378435004442434</v>
      </c>
      <c r="AN94" s="299">
        <v>1.5378435004442461</v>
      </c>
      <c r="AO94" s="299">
        <v>1.5378435004442479</v>
      </c>
      <c r="AP94" s="299">
        <v>1.5378435004442479</v>
      </c>
      <c r="AQ94" s="299">
        <v>1.5378435004442479</v>
      </c>
      <c r="AR94" s="299">
        <v>1.5378435004442483</v>
      </c>
      <c r="AS94" s="299">
        <v>1.5378435004442479</v>
      </c>
      <c r="AT94" s="299">
        <v>1.5378435004442479</v>
      </c>
      <c r="AU94" s="299">
        <v>1.5378435004442483</v>
      </c>
      <c r="AV94" s="299">
        <v>1.5378435004442483</v>
      </c>
      <c r="AW94" s="299">
        <v>1.5378435004442483</v>
      </c>
      <c r="AX94" s="299">
        <v>1.5378435004442479</v>
      </c>
      <c r="AY94" s="299">
        <v>1.5378435004442479</v>
      </c>
      <c r="AZ94" s="299">
        <v>1.5378435004442479</v>
      </c>
      <c r="BA94" s="162" t="s">
        <v>611</v>
      </c>
      <c r="BB94" s="162" t="s">
        <v>611</v>
      </c>
      <c r="BC94" s="162" t="s">
        <v>611</v>
      </c>
      <c r="BD94" s="162" t="s">
        <v>611</v>
      </c>
      <c r="BE94" s="162" t="s">
        <v>611</v>
      </c>
      <c r="BF94" s="162" t="s">
        <v>611</v>
      </c>
      <c r="BG94" s="162" t="s">
        <v>611</v>
      </c>
      <c r="BH94" s="162" t="s">
        <v>611</v>
      </c>
      <c r="BI94" s="162" t="s">
        <v>611</v>
      </c>
    </row>
    <row r="95" spans="1:61" s="162" customFormat="1" ht="14.25" x14ac:dyDescent="0.25">
      <c r="A95" s="297" t="s">
        <v>550</v>
      </c>
      <c r="B95" s="301">
        <v>0</v>
      </c>
      <c r="C95" s="301">
        <v>0.63727578115150574</v>
      </c>
      <c r="D95" s="301">
        <v>0</v>
      </c>
      <c r="E95" s="301">
        <v>0</v>
      </c>
      <c r="F95" s="301">
        <v>0</v>
      </c>
      <c r="G95" s="301">
        <v>0</v>
      </c>
      <c r="H95" s="301">
        <v>0</v>
      </c>
      <c r="I95" s="301">
        <v>0</v>
      </c>
      <c r="J95" s="301">
        <v>0</v>
      </c>
      <c r="K95" s="301">
        <v>0</v>
      </c>
      <c r="L95" s="301">
        <v>0</v>
      </c>
      <c r="M95" s="302">
        <v>0</v>
      </c>
      <c r="N95" s="301">
        <v>0</v>
      </c>
      <c r="O95" s="301">
        <v>0</v>
      </c>
      <c r="P95" s="301">
        <v>0</v>
      </c>
      <c r="Q95" s="301">
        <v>0</v>
      </c>
      <c r="R95" s="301">
        <v>0</v>
      </c>
      <c r="S95" s="301">
        <v>0</v>
      </c>
      <c r="T95" s="301">
        <v>0</v>
      </c>
      <c r="U95" s="301">
        <v>0</v>
      </c>
      <c r="V95" s="301">
        <v>0</v>
      </c>
      <c r="W95" s="301">
        <v>0</v>
      </c>
      <c r="X95" s="301">
        <v>0</v>
      </c>
      <c r="Y95" s="301">
        <v>0</v>
      </c>
      <c r="Z95" s="301">
        <v>0</v>
      </c>
      <c r="AA95" s="301">
        <v>0</v>
      </c>
      <c r="AB95" s="301">
        <v>0</v>
      </c>
      <c r="AC95" s="301">
        <v>0</v>
      </c>
      <c r="AD95" s="301">
        <v>0</v>
      </c>
      <c r="AE95" s="301">
        <v>0</v>
      </c>
      <c r="AF95" s="301">
        <v>0</v>
      </c>
      <c r="AG95" s="301">
        <v>0</v>
      </c>
      <c r="AH95" s="301">
        <v>0</v>
      </c>
      <c r="AI95" s="301">
        <v>0</v>
      </c>
      <c r="AJ95" s="301">
        <v>0</v>
      </c>
      <c r="AK95" s="301">
        <v>0</v>
      </c>
      <c r="AL95" s="301">
        <v>0</v>
      </c>
      <c r="AM95" s="301">
        <v>0</v>
      </c>
      <c r="AN95" s="301">
        <v>0</v>
      </c>
      <c r="AO95" s="301">
        <v>0</v>
      </c>
      <c r="AP95" s="301">
        <v>0</v>
      </c>
      <c r="AQ95" s="301">
        <v>0</v>
      </c>
      <c r="AR95" s="301">
        <v>0</v>
      </c>
      <c r="AS95" s="301">
        <v>0</v>
      </c>
      <c r="AT95" s="301">
        <v>0</v>
      </c>
      <c r="AU95" s="301">
        <v>0</v>
      </c>
      <c r="AV95" s="301">
        <v>0</v>
      </c>
      <c r="AW95" s="301">
        <v>0</v>
      </c>
      <c r="AX95" s="301">
        <v>0</v>
      </c>
      <c r="AY95" s="301">
        <v>0</v>
      </c>
      <c r="AZ95" s="301">
        <v>0</v>
      </c>
      <c r="BA95" s="162" t="s">
        <v>611</v>
      </c>
      <c r="BB95" s="162" t="s">
        <v>611</v>
      </c>
      <c r="BC95" s="162" t="s">
        <v>611</v>
      </c>
      <c r="BD95" s="162" t="s">
        <v>611</v>
      </c>
      <c r="BE95" s="162" t="s">
        <v>611</v>
      </c>
      <c r="BF95" s="162" t="s">
        <v>611</v>
      </c>
      <c r="BG95" s="162" t="s">
        <v>611</v>
      </c>
      <c r="BH95" s="162" t="s">
        <v>611</v>
      </c>
      <c r="BI95" s="162" t="s">
        <v>611</v>
      </c>
    </row>
    <row r="96" spans="1:61" s="162" customFormat="1" ht="15" thickBot="1" x14ac:dyDescent="0.3">
      <c r="A96" s="303" t="s">
        <v>551</v>
      </c>
      <c r="B96" s="304">
        <v>0</v>
      </c>
      <c r="C96" s="304">
        <v>0.72330801160695912</v>
      </c>
      <c r="D96" s="304">
        <v>0</v>
      </c>
      <c r="E96" s="304">
        <v>0</v>
      </c>
      <c r="F96" s="304">
        <v>0</v>
      </c>
      <c r="G96" s="304">
        <v>0</v>
      </c>
      <c r="H96" s="304">
        <v>0</v>
      </c>
      <c r="I96" s="304">
        <v>0</v>
      </c>
      <c r="J96" s="304">
        <v>0</v>
      </c>
      <c r="K96" s="304">
        <v>0</v>
      </c>
      <c r="L96" s="304">
        <v>0</v>
      </c>
      <c r="M96" s="305">
        <v>0</v>
      </c>
      <c r="N96" s="304">
        <v>0</v>
      </c>
      <c r="O96" s="304">
        <v>0</v>
      </c>
      <c r="P96" s="304">
        <v>0</v>
      </c>
      <c r="Q96" s="304">
        <v>0</v>
      </c>
      <c r="R96" s="304">
        <v>0</v>
      </c>
      <c r="S96" s="304">
        <v>0</v>
      </c>
      <c r="T96" s="304">
        <v>0</v>
      </c>
      <c r="U96" s="304">
        <v>0</v>
      </c>
      <c r="V96" s="304">
        <v>0</v>
      </c>
      <c r="W96" s="304">
        <v>0</v>
      </c>
      <c r="X96" s="304">
        <v>0</v>
      </c>
      <c r="Y96" s="304">
        <v>0</v>
      </c>
      <c r="Z96" s="304">
        <v>0</v>
      </c>
      <c r="AA96" s="304">
        <v>0</v>
      </c>
      <c r="AB96" s="304">
        <v>0</v>
      </c>
      <c r="AC96" s="304">
        <v>0</v>
      </c>
      <c r="AD96" s="304">
        <v>0</v>
      </c>
      <c r="AE96" s="304">
        <v>0</v>
      </c>
      <c r="AF96" s="304">
        <v>0</v>
      </c>
      <c r="AG96" s="304">
        <v>0</v>
      </c>
      <c r="AH96" s="304">
        <v>0</v>
      </c>
      <c r="AI96" s="304">
        <v>0</v>
      </c>
      <c r="AJ96" s="304">
        <v>0</v>
      </c>
      <c r="AK96" s="304">
        <v>0</v>
      </c>
      <c r="AL96" s="304">
        <v>0</v>
      </c>
      <c r="AM96" s="304">
        <v>0</v>
      </c>
      <c r="AN96" s="304">
        <v>0</v>
      </c>
      <c r="AO96" s="304">
        <v>0</v>
      </c>
      <c r="AP96" s="304">
        <v>0</v>
      </c>
      <c r="AQ96" s="304">
        <v>0</v>
      </c>
      <c r="AR96" s="304">
        <v>0</v>
      </c>
      <c r="AS96" s="304">
        <v>0</v>
      </c>
      <c r="AT96" s="304">
        <v>0</v>
      </c>
      <c r="AU96" s="304">
        <v>0</v>
      </c>
      <c r="AV96" s="304">
        <v>0</v>
      </c>
      <c r="AW96" s="304">
        <v>0</v>
      </c>
      <c r="AX96" s="304">
        <v>0</v>
      </c>
      <c r="AY96" s="304">
        <v>0</v>
      </c>
      <c r="AZ96" s="304">
        <v>0</v>
      </c>
      <c r="BA96" s="162" t="s">
        <v>611</v>
      </c>
      <c r="BB96" s="162" t="s">
        <v>611</v>
      </c>
      <c r="BC96" s="162" t="s">
        <v>611</v>
      </c>
      <c r="BD96" s="162" t="s">
        <v>611</v>
      </c>
      <c r="BE96" s="162" t="s">
        <v>611</v>
      </c>
      <c r="BF96" s="162" t="s">
        <v>611</v>
      </c>
      <c r="BG96" s="162" t="s">
        <v>611</v>
      </c>
      <c r="BH96" s="162" t="s">
        <v>611</v>
      </c>
      <c r="BI96" s="162" t="s">
        <v>611</v>
      </c>
    </row>
    <row r="97" spans="1:52" x14ac:dyDescent="0.25">
      <c r="C97" s="306"/>
      <c r="D97" s="306"/>
      <c r="E97" s="306"/>
      <c r="F97" s="306"/>
      <c r="G97" s="306"/>
      <c r="H97" s="306"/>
      <c r="I97" s="306"/>
      <c r="J97" s="306"/>
    </row>
    <row r="98" spans="1:52" ht="64.5" customHeight="1" x14ac:dyDescent="0.25">
      <c r="A98" s="386"/>
      <c r="B98" s="386"/>
      <c r="C98" s="386"/>
      <c r="D98" s="386"/>
      <c r="E98" s="386"/>
      <c r="F98" s="386"/>
      <c r="G98" s="386"/>
      <c r="H98" s="386"/>
      <c r="I98" s="386"/>
      <c r="J98" s="386"/>
      <c r="K98" s="386"/>
    </row>
    <row r="100" spans="1:52" x14ac:dyDescent="0.25">
      <c r="C100" s="306"/>
    </row>
    <row r="102" spans="1:52" x14ac:dyDescent="0.25">
      <c r="AZ102" s="307"/>
    </row>
    <row r="103" spans="1:52" ht="27.75" x14ac:dyDescent="0.25">
      <c r="B103" s="308"/>
      <c r="M103" s="308"/>
    </row>
    <row r="104" spans="1:52" ht="27.75" x14ac:dyDescent="0.25">
      <c r="B104" s="308"/>
      <c r="M104" s="309"/>
    </row>
  </sheetData>
  <mergeCells count="14">
    <mergeCell ref="A13:AR13"/>
    <mergeCell ref="A5:AR5"/>
    <mergeCell ref="A7:AR7"/>
    <mergeCell ref="A9:AR9"/>
    <mergeCell ref="A10:AR10"/>
    <mergeCell ref="A12:AR12"/>
    <mergeCell ref="D31:E31"/>
    <mergeCell ref="A98:K98"/>
    <mergeCell ref="A15:AR15"/>
    <mergeCell ref="A16:AR16"/>
    <mergeCell ref="A18:AR18"/>
    <mergeCell ref="D28:E28"/>
    <mergeCell ref="D29:E29"/>
    <mergeCell ref="D30:E30"/>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60" workbookViewId="0">
      <selection activeCell="B53" sqref="B53"/>
    </sheetView>
  </sheetViews>
  <sheetFormatPr defaultRowHeight="15.75" x14ac:dyDescent="0.25"/>
  <cols>
    <col min="1" max="1" width="9.140625" style="65"/>
    <col min="2" max="2" width="37.7109375" style="65" customWidth="1"/>
    <col min="3" max="3" width="14.7109375" style="65" customWidth="1"/>
    <col min="4" max="4" width="15.28515625" style="65" customWidth="1"/>
    <col min="5" max="5" width="16.28515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36" t="str">
        <f>'5. анализ эконом эфф'!A5:AR5</f>
        <v>Год раскрытия информации: 2023 год</v>
      </c>
      <c r="B5" s="336"/>
      <c r="C5" s="336"/>
      <c r="D5" s="336"/>
      <c r="E5" s="336"/>
      <c r="F5" s="336"/>
      <c r="G5" s="336"/>
      <c r="H5" s="336"/>
      <c r="I5" s="336"/>
      <c r="J5" s="336"/>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row>
    <row r="6" spans="1:42" ht="18.75" x14ac:dyDescent="0.3">
      <c r="I6" s="15"/>
    </row>
    <row r="7" spans="1:42" ht="18.75" x14ac:dyDescent="0.25">
      <c r="A7" s="340" t="s">
        <v>9</v>
      </c>
      <c r="B7" s="340"/>
      <c r="C7" s="340"/>
      <c r="D7" s="340"/>
      <c r="E7" s="340"/>
      <c r="F7" s="340"/>
      <c r="G7" s="340"/>
      <c r="H7" s="340"/>
      <c r="I7" s="340"/>
      <c r="J7" s="340"/>
    </row>
    <row r="8" spans="1:42" ht="18.75" x14ac:dyDescent="0.25">
      <c r="A8" s="340"/>
      <c r="B8" s="340"/>
      <c r="C8" s="340"/>
      <c r="D8" s="340"/>
      <c r="E8" s="340"/>
      <c r="F8" s="340"/>
      <c r="G8" s="340"/>
      <c r="H8" s="340"/>
      <c r="I8" s="340"/>
      <c r="J8" s="340"/>
    </row>
    <row r="9" spans="1:42" x14ac:dyDescent="0.25">
      <c r="A9" s="344" t="str">
        <f>'5. анализ эконом эфф'!A9:AR9</f>
        <v>АО "Россети Тюмень"</v>
      </c>
      <c r="B9" s="344"/>
      <c r="C9" s="344"/>
      <c r="D9" s="344"/>
      <c r="E9" s="344"/>
      <c r="F9" s="344"/>
      <c r="G9" s="344"/>
      <c r="H9" s="344"/>
      <c r="I9" s="344"/>
      <c r="J9" s="344"/>
    </row>
    <row r="10" spans="1:42" x14ac:dyDescent="0.25">
      <c r="A10" s="337" t="s">
        <v>8</v>
      </c>
      <c r="B10" s="337"/>
      <c r="C10" s="337"/>
      <c r="D10" s="337"/>
      <c r="E10" s="337"/>
      <c r="F10" s="337"/>
      <c r="G10" s="337"/>
      <c r="H10" s="337"/>
      <c r="I10" s="337"/>
      <c r="J10" s="337"/>
    </row>
    <row r="11" spans="1:42" ht="18.75" x14ac:dyDescent="0.25">
      <c r="A11" s="340"/>
      <c r="B11" s="340"/>
      <c r="C11" s="340"/>
      <c r="D11" s="340"/>
      <c r="E11" s="340"/>
      <c r="F11" s="340"/>
      <c r="G11" s="340"/>
      <c r="H11" s="340"/>
      <c r="I11" s="340"/>
      <c r="J11" s="340"/>
    </row>
    <row r="12" spans="1:42" x14ac:dyDescent="0.25">
      <c r="A12" s="344" t="str">
        <f>'5. анализ эконом эфф'!A12:AR12</f>
        <v>N_NS1100.KL.0017</v>
      </c>
      <c r="B12" s="344"/>
      <c r="C12" s="344"/>
      <c r="D12" s="344"/>
      <c r="E12" s="344"/>
      <c r="F12" s="344"/>
      <c r="G12" s="344"/>
      <c r="H12" s="344"/>
      <c r="I12" s="344"/>
      <c r="J12" s="344"/>
    </row>
    <row r="13" spans="1:42" x14ac:dyDescent="0.25">
      <c r="A13" s="337" t="s">
        <v>7</v>
      </c>
      <c r="B13" s="337"/>
      <c r="C13" s="337"/>
      <c r="D13" s="337"/>
      <c r="E13" s="337"/>
      <c r="F13" s="337"/>
      <c r="G13" s="337"/>
      <c r="H13" s="337"/>
      <c r="I13" s="337"/>
      <c r="J13" s="337"/>
    </row>
    <row r="14" spans="1:42" ht="18.75" x14ac:dyDescent="0.25">
      <c r="A14" s="348"/>
      <c r="B14" s="348"/>
      <c r="C14" s="348"/>
      <c r="D14" s="348"/>
      <c r="E14" s="348"/>
      <c r="F14" s="348"/>
      <c r="G14" s="348"/>
      <c r="H14" s="348"/>
      <c r="I14" s="348"/>
      <c r="J14" s="348"/>
    </row>
    <row r="15" spans="1:42" ht="81.75" customHeight="1" x14ac:dyDescent="0.25">
      <c r="A15" s="342" t="str">
        <f>'5. анализ эконом эфф'!A15:AR15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2"/>
      <c r="C15" s="342"/>
      <c r="D15" s="342"/>
      <c r="E15" s="342"/>
      <c r="F15" s="342"/>
      <c r="G15" s="342"/>
      <c r="H15" s="342"/>
      <c r="I15" s="342"/>
      <c r="J15" s="342"/>
    </row>
    <row r="16" spans="1:42" x14ac:dyDescent="0.25">
      <c r="A16" s="337" t="s">
        <v>6</v>
      </c>
      <c r="B16" s="337"/>
      <c r="C16" s="337"/>
      <c r="D16" s="337"/>
      <c r="E16" s="337"/>
      <c r="F16" s="337"/>
      <c r="G16" s="337"/>
      <c r="H16" s="337"/>
      <c r="I16" s="337"/>
      <c r="J16" s="337"/>
    </row>
    <row r="17" spans="1:10" ht="15.75" customHeight="1" x14ac:dyDescent="0.25">
      <c r="J17" s="81"/>
    </row>
    <row r="18" spans="1:10" x14ac:dyDescent="0.25">
      <c r="I18" s="80"/>
    </row>
    <row r="19" spans="1:10" ht="15.75" customHeight="1" x14ac:dyDescent="0.25">
      <c r="A19" s="397" t="s">
        <v>478</v>
      </c>
      <c r="B19" s="397"/>
      <c r="C19" s="397"/>
      <c r="D19" s="397"/>
      <c r="E19" s="397"/>
      <c r="F19" s="397"/>
      <c r="G19" s="397"/>
      <c r="H19" s="397"/>
      <c r="I19" s="397"/>
      <c r="J19" s="397"/>
    </row>
    <row r="20" spans="1:10" x14ac:dyDescent="0.25">
      <c r="A20" s="66"/>
      <c r="B20" s="66"/>
      <c r="C20" s="79"/>
      <c r="D20" s="79"/>
      <c r="E20" s="79"/>
      <c r="F20" s="79"/>
      <c r="G20" s="79"/>
      <c r="H20" s="79"/>
      <c r="I20" s="79"/>
      <c r="J20" s="79"/>
    </row>
    <row r="21" spans="1:10" ht="28.5" customHeight="1" x14ac:dyDescent="0.25">
      <c r="A21" s="387" t="s">
        <v>219</v>
      </c>
      <c r="B21" s="387" t="s">
        <v>218</v>
      </c>
      <c r="C21" s="393" t="s">
        <v>410</v>
      </c>
      <c r="D21" s="393"/>
      <c r="E21" s="393"/>
      <c r="F21" s="393"/>
      <c r="G21" s="388" t="s">
        <v>217</v>
      </c>
      <c r="H21" s="390" t="s">
        <v>412</v>
      </c>
      <c r="I21" s="387" t="s">
        <v>216</v>
      </c>
      <c r="J21" s="389" t="s">
        <v>411</v>
      </c>
    </row>
    <row r="22" spans="1:10" ht="58.5" customHeight="1" x14ac:dyDescent="0.25">
      <c r="A22" s="387"/>
      <c r="B22" s="387"/>
      <c r="C22" s="394" t="s">
        <v>2</v>
      </c>
      <c r="D22" s="394"/>
      <c r="E22" s="395" t="s">
        <v>11</v>
      </c>
      <c r="F22" s="396"/>
      <c r="G22" s="388"/>
      <c r="H22" s="391"/>
      <c r="I22" s="387"/>
      <c r="J22" s="389"/>
    </row>
    <row r="23" spans="1:10" ht="31.5" x14ac:dyDescent="0.25">
      <c r="A23" s="387"/>
      <c r="B23" s="387"/>
      <c r="C23" s="78" t="s">
        <v>215</v>
      </c>
      <c r="D23" s="78" t="s">
        <v>214</v>
      </c>
      <c r="E23" s="78" t="s">
        <v>215</v>
      </c>
      <c r="F23" s="78" t="s">
        <v>214</v>
      </c>
      <c r="G23" s="388"/>
      <c r="H23" s="392"/>
      <c r="I23" s="387"/>
      <c r="J23" s="389"/>
    </row>
    <row r="24" spans="1:10" x14ac:dyDescent="0.25">
      <c r="A24" s="68">
        <v>1</v>
      </c>
      <c r="B24" s="68">
        <v>2</v>
      </c>
      <c r="C24" s="78">
        <v>3</v>
      </c>
      <c r="D24" s="78">
        <v>4</v>
      </c>
      <c r="E24" s="78">
        <v>7</v>
      </c>
      <c r="F24" s="78">
        <v>8</v>
      </c>
      <c r="G24" s="78">
        <v>9</v>
      </c>
      <c r="H24" s="78">
        <v>10</v>
      </c>
      <c r="I24" s="78">
        <v>11</v>
      </c>
      <c r="J24" s="78">
        <v>12</v>
      </c>
    </row>
    <row r="25" spans="1:10" ht="31.5" x14ac:dyDescent="0.25">
      <c r="A25" s="74">
        <v>1</v>
      </c>
      <c r="B25" s="75" t="s">
        <v>213</v>
      </c>
      <c r="C25" s="75"/>
      <c r="D25" s="76"/>
      <c r="E25" s="76"/>
      <c r="F25" s="76"/>
      <c r="G25" s="76"/>
      <c r="H25" s="76"/>
      <c r="I25" s="72"/>
      <c r="J25" s="89"/>
    </row>
    <row r="26" spans="1:10" ht="21.75" customHeight="1" x14ac:dyDescent="0.25">
      <c r="A26" s="74" t="s">
        <v>212</v>
      </c>
      <c r="B26" s="77" t="s">
        <v>417</v>
      </c>
      <c r="C26" s="243">
        <v>44859</v>
      </c>
      <c r="D26" s="243">
        <v>44859</v>
      </c>
      <c r="E26" s="243"/>
      <c r="F26" s="243"/>
      <c r="G26" s="215">
        <v>100</v>
      </c>
      <c r="H26" s="215">
        <v>100</v>
      </c>
      <c r="I26" s="279"/>
      <c r="J26" s="279"/>
    </row>
    <row r="27" spans="1:10" s="67" customFormat="1" ht="39" customHeight="1" x14ac:dyDescent="0.25">
      <c r="A27" s="74" t="s">
        <v>211</v>
      </c>
      <c r="B27" s="77" t="s">
        <v>419</v>
      </c>
      <c r="C27" s="243">
        <v>44859</v>
      </c>
      <c r="D27" s="243">
        <v>44859</v>
      </c>
      <c r="E27" s="243"/>
      <c r="F27" s="243"/>
      <c r="G27" s="215">
        <v>100</v>
      </c>
      <c r="H27" s="215">
        <v>100</v>
      </c>
      <c r="I27" s="279"/>
      <c r="J27" s="279"/>
    </row>
    <row r="28" spans="1:10" s="67" customFormat="1" ht="70.5" customHeight="1" x14ac:dyDescent="0.25">
      <c r="A28" s="74" t="s">
        <v>418</v>
      </c>
      <c r="B28" s="77" t="s">
        <v>423</v>
      </c>
      <c r="C28" s="243" t="s">
        <v>532</v>
      </c>
      <c r="D28" s="243" t="s">
        <v>532</v>
      </c>
      <c r="E28" s="243"/>
      <c r="F28" s="243"/>
      <c r="G28" s="215"/>
      <c r="H28" s="215"/>
      <c r="I28" s="279"/>
      <c r="J28" s="279"/>
    </row>
    <row r="29" spans="1:10" s="67" customFormat="1" ht="54" customHeight="1" x14ac:dyDescent="0.25">
      <c r="A29" s="74" t="s">
        <v>210</v>
      </c>
      <c r="B29" s="77" t="s">
        <v>422</v>
      </c>
      <c r="C29" s="243" t="s">
        <v>532</v>
      </c>
      <c r="D29" s="243" t="s">
        <v>532</v>
      </c>
      <c r="E29" s="243"/>
      <c r="F29" s="243"/>
      <c r="G29" s="215"/>
      <c r="H29" s="215"/>
      <c r="I29" s="279"/>
      <c r="J29" s="279"/>
    </row>
    <row r="30" spans="1:10" s="67" customFormat="1" ht="42" customHeight="1" x14ac:dyDescent="0.25">
      <c r="A30" s="74" t="s">
        <v>209</v>
      </c>
      <c r="B30" s="77" t="s">
        <v>424</v>
      </c>
      <c r="C30" s="310">
        <v>45153</v>
      </c>
      <c r="D30" s="310">
        <v>45169</v>
      </c>
      <c r="E30" s="310"/>
      <c r="F30" s="310"/>
      <c r="G30" s="241"/>
      <c r="H30" s="241"/>
      <c r="I30" s="279"/>
      <c r="J30" s="264"/>
    </row>
    <row r="31" spans="1:10" s="67" customFormat="1" ht="37.5" customHeight="1" x14ac:dyDescent="0.25">
      <c r="A31" s="74" t="s">
        <v>208</v>
      </c>
      <c r="B31" s="73" t="s">
        <v>420</v>
      </c>
      <c r="C31" s="243">
        <v>45000</v>
      </c>
      <c r="D31" s="243">
        <v>45019</v>
      </c>
      <c r="E31" s="243"/>
      <c r="F31" s="243"/>
      <c r="G31" s="241"/>
      <c r="H31" s="241"/>
      <c r="I31" s="279"/>
      <c r="J31" s="264"/>
    </row>
    <row r="32" spans="1:10" s="67" customFormat="1" ht="31.5" x14ac:dyDescent="0.25">
      <c r="A32" s="74" t="s">
        <v>206</v>
      </c>
      <c r="B32" s="73" t="s">
        <v>425</v>
      </c>
      <c r="C32" s="310">
        <v>41571</v>
      </c>
      <c r="D32" s="243">
        <v>45254</v>
      </c>
      <c r="E32" s="310"/>
      <c r="F32" s="243"/>
      <c r="G32" s="241"/>
      <c r="H32" s="241"/>
      <c r="I32" s="279"/>
      <c r="J32" s="264"/>
    </row>
    <row r="33" spans="1:10" s="67" customFormat="1" ht="37.5" customHeight="1" x14ac:dyDescent="0.25">
      <c r="A33" s="74" t="s">
        <v>436</v>
      </c>
      <c r="B33" s="73" t="s">
        <v>353</v>
      </c>
      <c r="C33" s="243" t="s">
        <v>532</v>
      </c>
      <c r="D33" s="243" t="s">
        <v>532</v>
      </c>
      <c r="E33" s="243"/>
      <c r="F33" s="243"/>
      <c r="G33" s="241"/>
      <c r="H33" s="241"/>
      <c r="I33" s="279"/>
      <c r="J33" s="264"/>
    </row>
    <row r="34" spans="1:10" s="67" customFormat="1" ht="47.25" customHeight="1" x14ac:dyDescent="0.25">
      <c r="A34" s="74" t="s">
        <v>437</v>
      </c>
      <c r="B34" s="73" t="s">
        <v>429</v>
      </c>
      <c r="C34" s="256" t="s">
        <v>532</v>
      </c>
      <c r="D34" s="256" t="s">
        <v>532</v>
      </c>
      <c r="E34" s="256"/>
      <c r="F34" s="256"/>
      <c r="G34" s="311"/>
      <c r="H34" s="311"/>
      <c r="I34" s="279"/>
      <c r="J34" s="264"/>
    </row>
    <row r="35" spans="1:10" s="67" customFormat="1" ht="49.5" customHeight="1" x14ac:dyDescent="0.25">
      <c r="A35" s="74" t="s">
        <v>438</v>
      </c>
      <c r="B35" s="73" t="s">
        <v>207</v>
      </c>
      <c r="C35" s="310">
        <v>45285</v>
      </c>
      <c r="D35" s="310">
        <v>45290</v>
      </c>
      <c r="E35" s="310"/>
      <c r="F35" s="310"/>
      <c r="G35" s="311"/>
      <c r="H35" s="311"/>
      <c r="I35" s="279"/>
      <c r="J35" s="264"/>
    </row>
    <row r="36" spans="1:10" ht="37.5" customHeight="1" x14ac:dyDescent="0.25">
      <c r="A36" s="74" t="s">
        <v>439</v>
      </c>
      <c r="B36" s="73" t="s">
        <v>421</v>
      </c>
      <c r="C36" s="243" t="s">
        <v>532</v>
      </c>
      <c r="D36" s="243" t="s">
        <v>532</v>
      </c>
      <c r="E36" s="243"/>
      <c r="F36" s="243"/>
      <c r="G36" s="311"/>
      <c r="H36" s="311"/>
      <c r="I36" s="279"/>
      <c r="J36" s="264"/>
    </row>
    <row r="37" spans="1:10" x14ac:dyDescent="0.25">
      <c r="A37" s="74" t="s">
        <v>440</v>
      </c>
      <c r="B37" s="73" t="s">
        <v>205</v>
      </c>
      <c r="C37" s="243">
        <v>45254</v>
      </c>
      <c r="D37" s="243">
        <v>45285</v>
      </c>
      <c r="E37" s="243"/>
      <c r="F37" s="243"/>
      <c r="G37" s="311"/>
      <c r="H37" s="311"/>
      <c r="I37" s="279"/>
      <c r="J37" s="242"/>
    </row>
    <row r="38" spans="1:10" x14ac:dyDescent="0.25">
      <c r="A38" s="74" t="s">
        <v>441</v>
      </c>
      <c r="B38" s="75" t="s">
        <v>204</v>
      </c>
      <c r="C38" s="257"/>
      <c r="D38" s="257"/>
      <c r="E38" s="257"/>
      <c r="F38" s="257"/>
      <c r="G38" s="279"/>
      <c r="H38" s="279"/>
      <c r="I38" s="279"/>
      <c r="J38" s="279"/>
    </row>
    <row r="39" spans="1:10" ht="78.75" x14ac:dyDescent="0.25">
      <c r="A39" s="74">
        <v>2</v>
      </c>
      <c r="B39" s="73" t="s">
        <v>426</v>
      </c>
      <c r="C39" s="243">
        <v>45383</v>
      </c>
      <c r="D39" s="243">
        <v>45397</v>
      </c>
      <c r="E39" s="243"/>
      <c r="F39" s="243"/>
      <c r="G39" s="279"/>
      <c r="H39" s="279"/>
      <c r="I39" s="279"/>
      <c r="J39" s="279"/>
    </row>
    <row r="40" spans="1:10" ht="33.75" customHeight="1" x14ac:dyDescent="0.25">
      <c r="A40" s="74" t="s">
        <v>203</v>
      </c>
      <c r="B40" s="73" t="s">
        <v>428</v>
      </c>
      <c r="C40" s="258">
        <v>45397</v>
      </c>
      <c r="D40" s="258">
        <v>45457</v>
      </c>
      <c r="E40" s="258"/>
      <c r="F40" s="258"/>
      <c r="G40" s="279"/>
      <c r="H40" s="279"/>
      <c r="I40" s="279"/>
      <c r="J40" s="279"/>
    </row>
    <row r="41" spans="1:10" ht="63" customHeight="1" x14ac:dyDescent="0.25">
      <c r="A41" s="74" t="s">
        <v>202</v>
      </c>
      <c r="B41" s="75" t="s">
        <v>509</v>
      </c>
      <c r="C41" s="258"/>
      <c r="D41" s="243"/>
      <c r="E41" s="258"/>
      <c r="F41" s="243"/>
      <c r="G41" s="279"/>
      <c r="H41" s="279"/>
      <c r="I41" s="279"/>
      <c r="J41" s="279"/>
    </row>
    <row r="42" spans="1:10" ht="58.5" customHeight="1" x14ac:dyDescent="0.25">
      <c r="A42" s="74">
        <v>3</v>
      </c>
      <c r="B42" s="73" t="s">
        <v>427</v>
      </c>
      <c r="C42" s="259">
        <v>45059</v>
      </c>
      <c r="D42" s="259">
        <v>45091</v>
      </c>
      <c r="E42" s="259"/>
      <c r="F42" s="259"/>
      <c r="G42" s="279"/>
      <c r="H42" s="279"/>
      <c r="I42" s="279"/>
      <c r="J42" s="279"/>
    </row>
    <row r="43" spans="1:10" ht="34.5" customHeight="1" x14ac:dyDescent="0.25">
      <c r="A43" s="74" t="s">
        <v>201</v>
      </c>
      <c r="B43" s="73" t="s">
        <v>199</v>
      </c>
      <c r="C43" s="258">
        <v>45457</v>
      </c>
      <c r="D43" s="259">
        <v>45473</v>
      </c>
      <c r="E43" s="258"/>
      <c r="F43" s="259"/>
      <c r="G43" s="279"/>
      <c r="H43" s="279"/>
      <c r="I43" s="279"/>
      <c r="J43" s="279"/>
    </row>
    <row r="44" spans="1:10" ht="24.75" customHeight="1" x14ac:dyDescent="0.25">
      <c r="A44" s="74" t="s">
        <v>200</v>
      </c>
      <c r="B44" s="73" t="s">
        <v>197</v>
      </c>
      <c r="C44" s="243">
        <v>45474</v>
      </c>
      <c r="D44" s="259">
        <v>45504</v>
      </c>
      <c r="E44" s="243"/>
      <c r="F44" s="259"/>
      <c r="G44" s="279"/>
      <c r="H44" s="279"/>
      <c r="I44" s="279"/>
      <c r="J44" s="279"/>
    </row>
    <row r="45" spans="1:10" ht="90.75" customHeight="1" x14ac:dyDescent="0.25">
      <c r="A45" s="74" t="s">
        <v>198</v>
      </c>
      <c r="B45" s="73" t="s">
        <v>432</v>
      </c>
      <c r="C45" s="258" t="s">
        <v>532</v>
      </c>
      <c r="D45" s="259" t="s">
        <v>532</v>
      </c>
      <c r="E45" s="258"/>
      <c r="F45" s="259"/>
      <c r="G45" s="279"/>
      <c r="H45" s="279"/>
      <c r="I45" s="279"/>
      <c r="J45" s="279"/>
    </row>
    <row r="46" spans="1:10" ht="167.25" customHeight="1" x14ac:dyDescent="0.25">
      <c r="A46" s="74" t="s">
        <v>196</v>
      </c>
      <c r="B46" s="73" t="s">
        <v>430</v>
      </c>
      <c r="C46" s="260" t="s">
        <v>532</v>
      </c>
      <c r="D46" s="259" t="s">
        <v>532</v>
      </c>
      <c r="E46" s="260"/>
      <c r="F46" s="259"/>
      <c r="G46" s="279"/>
      <c r="H46" s="279"/>
      <c r="I46" s="279"/>
      <c r="J46" s="279"/>
    </row>
    <row r="47" spans="1:10" ht="30.75" customHeight="1" x14ac:dyDescent="0.25">
      <c r="A47" s="74" t="s">
        <v>194</v>
      </c>
      <c r="B47" s="73" t="s">
        <v>195</v>
      </c>
      <c r="C47" s="260" t="s">
        <v>532</v>
      </c>
      <c r="D47" s="259" t="s">
        <v>532</v>
      </c>
      <c r="E47" s="260"/>
      <c r="F47" s="259"/>
      <c r="G47" s="279"/>
      <c r="H47" s="279"/>
      <c r="I47" s="279"/>
      <c r="J47" s="279"/>
    </row>
    <row r="48" spans="1:10" ht="37.5" customHeight="1" x14ac:dyDescent="0.25">
      <c r="A48" s="74" t="s">
        <v>442</v>
      </c>
      <c r="B48" s="75" t="s">
        <v>193</v>
      </c>
      <c r="C48" s="259"/>
      <c r="D48" s="260"/>
      <c r="E48" s="259"/>
      <c r="F48" s="260"/>
      <c r="G48" s="279"/>
      <c r="H48" s="279"/>
      <c r="I48" s="279"/>
      <c r="J48" s="279"/>
    </row>
    <row r="49" spans="1:10" ht="35.25" customHeight="1" x14ac:dyDescent="0.25">
      <c r="A49" s="74">
        <v>4</v>
      </c>
      <c r="B49" s="73" t="s">
        <v>191</v>
      </c>
      <c r="C49" s="243">
        <v>45569</v>
      </c>
      <c r="D49" s="243">
        <v>45579</v>
      </c>
      <c r="E49" s="243"/>
      <c r="F49" s="243"/>
      <c r="G49" s="279"/>
      <c r="H49" s="279"/>
      <c r="I49" s="279"/>
      <c r="J49" s="279"/>
    </row>
    <row r="50" spans="1:10" ht="86.25" customHeight="1" x14ac:dyDescent="0.25">
      <c r="A50" s="74" t="s">
        <v>192</v>
      </c>
      <c r="B50" s="73" t="s">
        <v>431</v>
      </c>
      <c r="C50" s="243">
        <v>45579</v>
      </c>
      <c r="D50" s="243">
        <v>45589</v>
      </c>
      <c r="E50" s="243"/>
      <c r="F50" s="243"/>
      <c r="G50" s="279"/>
      <c r="H50" s="279"/>
      <c r="I50" s="279"/>
      <c r="J50" s="279"/>
    </row>
    <row r="51" spans="1:10" ht="77.25" customHeight="1" x14ac:dyDescent="0.25">
      <c r="A51" s="74" t="s">
        <v>190</v>
      </c>
      <c r="B51" s="73" t="s">
        <v>433</v>
      </c>
      <c r="C51" s="260" t="s">
        <v>532</v>
      </c>
      <c r="D51" s="259" t="s">
        <v>532</v>
      </c>
      <c r="E51" s="260"/>
      <c r="F51" s="259"/>
      <c r="G51" s="279"/>
      <c r="H51" s="279"/>
      <c r="I51" s="279"/>
      <c r="J51" s="279"/>
    </row>
    <row r="52" spans="1:10" ht="71.25" customHeight="1" x14ac:dyDescent="0.25">
      <c r="A52" s="74" t="s">
        <v>188</v>
      </c>
      <c r="B52" s="73" t="s">
        <v>189</v>
      </c>
      <c r="C52" s="258">
        <v>45590</v>
      </c>
      <c r="D52" s="258">
        <v>45596</v>
      </c>
      <c r="E52" s="258"/>
      <c r="F52" s="258"/>
      <c r="G52" s="279"/>
      <c r="H52" s="279"/>
      <c r="I52" s="279"/>
      <c r="J52" s="279"/>
    </row>
    <row r="53" spans="1:10" ht="48" customHeight="1" x14ac:dyDescent="0.25">
      <c r="A53" s="74" t="s">
        <v>186</v>
      </c>
      <c r="B53" s="139" t="s">
        <v>434</v>
      </c>
      <c r="C53" s="243">
        <v>45597</v>
      </c>
      <c r="D53" s="243">
        <v>45611</v>
      </c>
      <c r="E53" s="243"/>
      <c r="F53" s="243"/>
      <c r="G53" s="279"/>
      <c r="H53" s="279"/>
      <c r="I53" s="279"/>
      <c r="J53" s="279"/>
    </row>
    <row r="54" spans="1:10" ht="46.5" customHeight="1" x14ac:dyDescent="0.25">
      <c r="A54" s="74" t="s">
        <v>435</v>
      </c>
      <c r="B54" s="73" t="s">
        <v>187</v>
      </c>
      <c r="C54" s="312" t="s">
        <v>532</v>
      </c>
      <c r="D54" s="312" t="s">
        <v>532</v>
      </c>
      <c r="E54" s="312"/>
      <c r="F54" s="312"/>
      <c r="G54" s="279"/>
      <c r="H54" s="279"/>
      <c r="I54" s="279"/>
      <c r="J54" s="27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1" zoomScale="70" zoomScaleNormal="70" zoomScaleSheetLayoutView="70" workbookViewId="0">
      <selection activeCell="M17" sqref="M1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36" t="str">
        <f>'6.1. Паспорт сетевой график'!A5:J5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row>
    <row r="5" spans="1:21" ht="18.75" x14ac:dyDescent="0.3">
      <c r="A5" s="65"/>
      <c r="B5" s="65"/>
      <c r="C5" s="65"/>
      <c r="D5" s="65"/>
      <c r="E5" s="65"/>
      <c r="F5" s="65"/>
      <c r="L5" s="65"/>
      <c r="M5" s="65"/>
      <c r="U5" s="15"/>
    </row>
    <row r="6" spans="1:21" ht="18.75" x14ac:dyDescent="0.25">
      <c r="A6" s="340" t="s">
        <v>9</v>
      </c>
      <c r="B6" s="340"/>
      <c r="C6" s="340"/>
      <c r="D6" s="340"/>
      <c r="E6" s="340"/>
      <c r="F6" s="340"/>
      <c r="G6" s="340"/>
      <c r="H6" s="340"/>
      <c r="I6" s="340"/>
      <c r="J6" s="340"/>
      <c r="K6" s="340"/>
      <c r="L6" s="340"/>
      <c r="M6" s="340"/>
      <c r="N6" s="340"/>
      <c r="O6" s="340"/>
      <c r="P6" s="340"/>
      <c r="Q6" s="340"/>
      <c r="R6" s="340"/>
      <c r="S6" s="340"/>
      <c r="T6" s="340"/>
      <c r="U6" s="340"/>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44" t="str">
        <f>'6.1. Паспорт сетевой график'!A9:J9</f>
        <v>АО "Россети Тюмень"</v>
      </c>
      <c r="B8" s="344"/>
      <c r="C8" s="344"/>
      <c r="D8" s="344"/>
      <c r="E8" s="344"/>
      <c r="F8" s="344"/>
      <c r="G8" s="344"/>
      <c r="H8" s="344"/>
      <c r="I8" s="344"/>
      <c r="J8" s="344"/>
      <c r="K8" s="344"/>
      <c r="L8" s="344"/>
      <c r="M8" s="344"/>
      <c r="N8" s="344"/>
      <c r="O8" s="344"/>
      <c r="P8" s="344"/>
      <c r="Q8" s="344"/>
      <c r="R8" s="344"/>
      <c r="S8" s="344"/>
      <c r="T8" s="344"/>
      <c r="U8" s="344"/>
    </row>
    <row r="9" spans="1:21"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44" t="str">
        <f>'6.1. Паспорт сетевой график'!A12:J12</f>
        <v>N_NS1100.KL.0017</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ht="66.75" customHeight="1" x14ac:dyDescent="0.25">
      <c r="A14" s="342" t="str">
        <f>'6.1. Паспорт сетевой график'!A15:J15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42"/>
      <c r="C14" s="342"/>
      <c r="D14" s="342"/>
      <c r="E14" s="342"/>
      <c r="F14" s="342"/>
      <c r="G14" s="342"/>
      <c r="H14" s="342"/>
      <c r="I14" s="342"/>
      <c r="J14" s="342"/>
      <c r="K14" s="342"/>
      <c r="L14" s="342"/>
      <c r="M14" s="342"/>
      <c r="N14" s="342"/>
      <c r="O14" s="342"/>
      <c r="P14" s="342"/>
      <c r="Q14" s="342"/>
      <c r="R14" s="342"/>
      <c r="S14" s="342"/>
      <c r="T14" s="342"/>
      <c r="U14" s="342"/>
    </row>
    <row r="15" spans="1:21"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1"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9" x14ac:dyDescent="0.25">
      <c r="A17" s="65"/>
      <c r="L17" s="65"/>
      <c r="M17" s="65"/>
      <c r="N17" s="65"/>
      <c r="O17" s="65"/>
      <c r="P17" s="65"/>
      <c r="Q17" s="65"/>
      <c r="R17" s="65"/>
      <c r="S17" s="65"/>
      <c r="T17" s="65"/>
    </row>
    <row r="18" spans="1:29" x14ac:dyDescent="0.25">
      <c r="A18" s="409" t="s">
        <v>479</v>
      </c>
      <c r="B18" s="409"/>
      <c r="C18" s="409"/>
      <c r="D18" s="409"/>
      <c r="E18" s="409"/>
      <c r="F18" s="409"/>
      <c r="G18" s="409"/>
      <c r="H18" s="409"/>
      <c r="I18" s="409"/>
      <c r="J18" s="409"/>
      <c r="K18" s="409"/>
      <c r="L18" s="409"/>
      <c r="M18" s="409"/>
      <c r="N18" s="409"/>
      <c r="O18" s="409"/>
      <c r="P18" s="409"/>
      <c r="Q18" s="409"/>
      <c r="R18" s="409"/>
      <c r="S18" s="409"/>
      <c r="T18" s="409"/>
      <c r="U18" s="409"/>
    </row>
    <row r="19" spans="1:29" x14ac:dyDescent="0.25">
      <c r="A19" s="65"/>
      <c r="B19" s="65"/>
      <c r="C19" s="65"/>
      <c r="D19" s="65"/>
      <c r="E19" s="65"/>
      <c r="F19" s="65"/>
      <c r="L19" s="65"/>
      <c r="M19" s="65"/>
      <c r="N19" s="65"/>
      <c r="O19" s="65"/>
      <c r="P19" s="65"/>
      <c r="Q19" s="65"/>
      <c r="R19" s="65"/>
      <c r="S19" s="65"/>
      <c r="T19" s="65"/>
    </row>
    <row r="20" spans="1:29" ht="33" customHeight="1" x14ac:dyDescent="0.25">
      <c r="A20" s="407" t="s">
        <v>185</v>
      </c>
      <c r="B20" s="407" t="s">
        <v>184</v>
      </c>
      <c r="C20" s="398" t="s">
        <v>183</v>
      </c>
      <c r="D20" s="398"/>
      <c r="E20" s="403" t="s">
        <v>182</v>
      </c>
      <c r="F20" s="403"/>
      <c r="G20" s="407" t="s">
        <v>614</v>
      </c>
      <c r="H20" s="404" t="s">
        <v>553</v>
      </c>
      <c r="I20" s="405"/>
      <c r="J20" s="405"/>
      <c r="K20" s="405"/>
      <c r="L20" s="404" t="s">
        <v>554</v>
      </c>
      <c r="M20" s="405"/>
      <c r="N20" s="405"/>
      <c r="O20" s="405"/>
      <c r="P20" s="404" t="s">
        <v>555</v>
      </c>
      <c r="Q20" s="405"/>
      <c r="R20" s="405"/>
      <c r="S20" s="405"/>
      <c r="T20" s="404" t="s">
        <v>556</v>
      </c>
      <c r="U20" s="405"/>
      <c r="V20" s="405"/>
      <c r="W20" s="405"/>
      <c r="X20" s="404" t="s">
        <v>557</v>
      </c>
      <c r="Y20" s="405"/>
      <c r="Z20" s="405"/>
      <c r="AA20" s="405"/>
      <c r="AB20" s="399" t="s">
        <v>181</v>
      </c>
      <c r="AC20" s="400"/>
    </row>
    <row r="21" spans="1:29" ht="99.75" customHeight="1" x14ac:dyDescent="0.25">
      <c r="A21" s="408"/>
      <c r="B21" s="408"/>
      <c r="C21" s="398"/>
      <c r="D21" s="398"/>
      <c r="E21" s="403"/>
      <c r="F21" s="403"/>
      <c r="G21" s="408"/>
      <c r="H21" s="398" t="s">
        <v>2</v>
      </c>
      <c r="I21" s="398"/>
      <c r="J21" s="398" t="s">
        <v>615</v>
      </c>
      <c r="K21" s="398"/>
      <c r="L21" s="398" t="s">
        <v>2</v>
      </c>
      <c r="M21" s="398"/>
      <c r="N21" s="398" t="s">
        <v>615</v>
      </c>
      <c r="O21" s="398"/>
      <c r="P21" s="398" t="s">
        <v>2</v>
      </c>
      <c r="Q21" s="398"/>
      <c r="R21" s="398" t="s">
        <v>615</v>
      </c>
      <c r="S21" s="398"/>
      <c r="T21" s="398" t="s">
        <v>2</v>
      </c>
      <c r="U21" s="398"/>
      <c r="V21" s="398" t="s">
        <v>615</v>
      </c>
      <c r="W21" s="398"/>
      <c r="X21" s="398" t="s">
        <v>2</v>
      </c>
      <c r="Y21" s="398"/>
      <c r="Z21" s="398" t="s">
        <v>615</v>
      </c>
      <c r="AA21" s="398"/>
      <c r="AB21" s="401"/>
      <c r="AC21" s="402"/>
    </row>
    <row r="22" spans="1:29" ht="89.25" customHeight="1" x14ac:dyDescent="0.25">
      <c r="A22" s="394"/>
      <c r="B22" s="394"/>
      <c r="C22" s="330" t="s">
        <v>2</v>
      </c>
      <c r="D22" s="330" t="s">
        <v>615</v>
      </c>
      <c r="E22" s="331" t="s">
        <v>558</v>
      </c>
      <c r="F22" s="331" t="s">
        <v>616</v>
      </c>
      <c r="G22" s="394"/>
      <c r="H22" s="332" t="s">
        <v>460</v>
      </c>
      <c r="I22" s="332" t="s">
        <v>461</v>
      </c>
      <c r="J22" s="332" t="s">
        <v>460</v>
      </c>
      <c r="K22" s="332" t="s">
        <v>461</v>
      </c>
      <c r="L22" s="332" t="s">
        <v>460</v>
      </c>
      <c r="M22" s="332" t="s">
        <v>461</v>
      </c>
      <c r="N22" s="332" t="s">
        <v>460</v>
      </c>
      <c r="O22" s="332" t="s">
        <v>461</v>
      </c>
      <c r="P22" s="332" t="s">
        <v>460</v>
      </c>
      <c r="Q22" s="332" t="s">
        <v>461</v>
      </c>
      <c r="R22" s="332" t="s">
        <v>460</v>
      </c>
      <c r="S22" s="332" t="s">
        <v>461</v>
      </c>
      <c r="T22" s="332" t="s">
        <v>460</v>
      </c>
      <c r="U22" s="332" t="s">
        <v>461</v>
      </c>
      <c r="V22" s="332" t="s">
        <v>460</v>
      </c>
      <c r="W22" s="332" t="s">
        <v>461</v>
      </c>
      <c r="X22" s="332" t="s">
        <v>460</v>
      </c>
      <c r="Y22" s="332" t="s">
        <v>461</v>
      </c>
      <c r="Z22" s="332" t="s">
        <v>460</v>
      </c>
      <c r="AA22" s="332" t="s">
        <v>461</v>
      </c>
      <c r="AB22" s="330" t="s">
        <v>180</v>
      </c>
      <c r="AC22" s="330" t="s">
        <v>615</v>
      </c>
    </row>
    <row r="23" spans="1:29" ht="19.5" customHeight="1" x14ac:dyDescent="0.25">
      <c r="A23" s="317">
        <v>1</v>
      </c>
      <c r="B23" s="317">
        <v>2</v>
      </c>
      <c r="C23" s="317">
        <v>3</v>
      </c>
      <c r="D23" s="317">
        <v>4</v>
      </c>
      <c r="E23" s="317">
        <v>5</v>
      </c>
      <c r="F23" s="317">
        <v>6</v>
      </c>
      <c r="G23" s="317">
        <v>7</v>
      </c>
      <c r="H23" s="317">
        <v>12</v>
      </c>
      <c r="I23" s="317">
        <v>13</v>
      </c>
      <c r="J23" s="317">
        <v>14</v>
      </c>
      <c r="K23" s="317">
        <v>15</v>
      </c>
      <c r="L23" s="317">
        <v>16</v>
      </c>
      <c r="M23" s="317">
        <v>17</v>
      </c>
      <c r="N23" s="317">
        <v>18</v>
      </c>
      <c r="O23" s="317">
        <v>19</v>
      </c>
      <c r="P23" s="317">
        <v>20</v>
      </c>
      <c r="Q23" s="317">
        <v>21</v>
      </c>
      <c r="R23" s="317">
        <v>22</v>
      </c>
      <c r="S23" s="317">
        <v>23</v>
      </c>
      <c r="T23" s="317">
        <v>24</v>
      </c>
      <c r="U23" s="317">
        <v>25</v>
      </c>
      <c r="V23" s="317">
        <v>26</v>
      </c>
      <c r="W23" s="317">
        <v>27</v>
      </c>
      <c r="X23" s="317">
        <v>28</v>
      </c>
      <c r="Y23" s="317">
        <v>29</v>
      </c>
      <c r="Z23" s="317">
        <v>30</v>
      </c>
      <c r="AA23" s="317">
        <v>31</v>
      </c>
      <c r="AB23" s="317">
        <v>32</v>
      </c>
      <c r="AC23" s="317">
        <v>33</v>
      </c>
    </row>
    <row r="24" spans="1:29" ht="47.25" customHeight="1" x14ac:dyDescent="0.25">
      <c r="A24" s="318">
        <v>1</v>
      </c>
      <c r="B24" s="319" t="s">
        <v>179</v>
      </c>
      <c r="C24" s="320">
        <v>16.349170000000001</v>
      </c>
      <c r="D24" s="320">
        <v>0</v>
      </c>
      <c r="E24" s="320">
        <v>0</v>
      </c>
      <c r="F24" s="320">
        <v>0</v>
      </c>
      <c r="G24" s="320">
        <v>0</v>
      </c>
      <c r="H24" s="320">
        <v>0.68022000000000005</v>
      </c>
      <c r="I24" s="320"/>
      <c r="J24" s="320">
        <v>0</v>
      </c>
      <c r="K24" s="320"/>
      <c r="L24" s="320">
        <v>16.668949999999999</v>
      </c>
      <c r="M24" s="320"/>
      <c r="N24" s="320">
        <v>0</v>
      </c>
      <c r="O24" s="320"/>
      <c r="P24" s="320">
        <v>0</v>
      </c>
      <c r="Q24" s="320"/>
      <c r="R24" s="320">
        <v>0</v>
      </c>
      <c r="S24" s="320"/>
      <c r="T24" s="320">
        <v>0</v>
      </c>
      <c r="U24" s="320"/>
      <c r="V24" s="320">
        <v>0</v>
      </c>
      <c r="W24" s="320"/>
      <c r="X24" s="320">
        <v>0</v>
      </c>
      <c r="Y24" s="320">
        <v>0</v>
      </c>
      <c r="Z24" s="320" t="s">
        <v>552</v>
      </c>
      <c r="AA24" s="320"/>
      <c r="AB24" s="320">
        <f>L24+H24+P24+T24+X24</f>
        <v>17.349169999999997</v>
      </c>
      <c r="AC24" s="320">
        <f>J24+N24</f>
        <v>0</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f>D25-S25</f>
        <v>0</v>
      </c>
      <c r="W25" s="320"/>
      <c r="X25" s="320">
        <f t="shared" ref="X25:Y86" si="0">M25+Q25+U25</f>
        <v>0</v>
      </c>
      <c r="Y25" s="320">
        <f t="shared" si="0"/>
        <v>0</v>
      </c>
      <c r="Z25" s="320" t="s">
        <v>552</v>
      </c>
      <c r="AA25" s="320"/>
      <c r="AB25" s="320">
        <v>0</v>
      </c>
      <c r="AC25" s="320">
        <f t="shared" ref="AC25:AC69" si="1">J25</f>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f>D26-S26</f>
        <v>0</v>
      </c>
      <c r="W26" s="320"/>
      <c r="X26" s="320">
        <f t="shared" si="0"/>
        <v>0</v>
      </c>
      <c r="Y26" s="320">
        <f t="shared" si="0"/>
        <v>0</v>
      </c>
      <c r="Z26" s="320" t="s">
        <v>552</v>
      </c>
      <c r="AA26" s="320"/>
      <c r="AB26" s="320">
        <v>0</v>
      </c>
      <c r="AC26" s="320">
        <f t="shared" si="1"/>
        <v>0</v>
      </c>
    </row>
    <row r="27" spans="1:29" ht="31.5" x14ac:dyDescent="0.25">
      <c r="A27" s="321" t="s">
        <v>174</v>
      </c>
      <c r="B27" s="322" t="s">
        <v>416</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f t="shared" si="0"/>
        <v>0</v>
      </c>
      <c r="Y27" s="320">
        <f t="shared" si="0"/>
        <v>0</v>
      </c>
      <c r="Z27" s="320" t="s">
        <v>552</v>
      </c>
      <c r="AA27" s="320"/>
      <c r="AB27" s="320">
        <v>0</v>
      </c>
      <c r="AC27" s="320">
        <f t="shared" si="1"/>
        <v>0</v>
      </c>
    </row>
    <row r="28" spans="1:29" x14ac:dyDescent="0.25">
      <c r="A28" s="321" t="s">
        <v>173</v>
      </c>
      <c r="B28" s="322" t="s">
        <v>172</v>
      </c>
      <c r="C28" s="320">
        <v>0</v>
      </c>
      <c r="D28" s="320">
        <v>0</v>
      </c>
      <c r="E28" s="320"/>
      <c r="F28" s="320"/>
      <c r="G28" s="320">
        <v>0</v>
      </c>
      <c r="H28" s="320"/>
      <c r="I28" s="320"/>
      <c r="J28" s="320">
        <v>0</v>
      </c>
      <c r="K28" s="320"/>
      <c r="L28" s="320">
        <v>0</v>
      </c>
      <c r="M28" s="320"/>
      <c r="N28" s="320">
        <v>0</v>
      </c>
      <c r="O28" s="320"/>
      <c r="P28" s="320">
        <v>0</v>
      </c>
      <c r="Q28" s="320"/>
      <c r="R28" s="320">
        <v>0</v>
      </c>
      <c r="S28" s="320"/>
      <c r="T28" s="320">
        <v>0</v>
      </c>
      <c r="U28" s="320"/>
      <c r="V28" s="320">
        <v>0</v>
      </c>
      <c r="W28" s="320"/>
      <c r="X28" s="320">
        <v>0</v>
      </c>
      <c r="Y28" s="320">
        <v>0</v>
      </c>
      <c r="Z28" s="320" t="s">
        <v>552</v>
      </c>
      <c r="AA28" s="320"/>
      <c r="AB28" s="320">
        <v>0</v>
      </c>
      <c r="AC28" s="320">
        <f t="shared" si="1"/>
        <v>0</v>
      </c>
    </row>
    <row r="29" spans="1:29" x14ac:dyDescent="0.25">
      <c r="A29" s="321" t="s">
        <v>171</v>
      </c>
      <c r="B29" s="323" t="s">
        <v>170</v>
      </c>
      <c r="C29" s="320">
        <v>0</v>
      </c>
      <c r="D29" s="320">
        <v>0</v>
      </c>
      <c r="E29" s="320"/>
      <c r="F29" s="320"/>
      <c r="G29" s="320">
        <v>0</v>
      </c>
      <c r="H29" s="320"/>
      <c r="I29" s="320"/>
      <c r="J29" s="320">
        <v>0</v>
      </c>
      <c r="K29" s="320"/>
      <c r="L29" s="320">
        <v>0</v>
      </c>
      <c r="M29" s="320"/>
      <c r="N29" s="320">
        <v>0</v>
      </c>
      <c r="O29" s="320"/>
      <c r="P29" s="320">
        <v>0</v>
      </c>
      <c r="Q29" s="320"/>
      <c r="R29" s="320">
        <v>0</v>
      </c>
      <c r="S29" s="320"/>
      <c r="T29" s="320">
        <v>0</v>
      </c>
      <c r="U29" s="320"/>
      <c r="V29" s="320">
        <v>0</v>
      </c>
      <c r="W29" s="320"/>
      <c r="X29" s="320">
        <f t="shared" ref="X29:X34" si="2">H29</f>
        <v>0</v>
      </c>
      <c r="Y29" s="320">
        <v>0</v>
      </c>
      <c r="Z29" s="320" t="s">
        <v>552</v>
      </c>
      <c r="AA29" s="320"/>
      <c r="AB29" s="320">
        <v>0</v>
      </c>
      <c r="AC29" s="320">
        <v>0</v>
      </c>
    </row>
    <row r="30" spans="1:29" ht="47.25" x14ac:dyDescent="0.25">
      <c r="A30" s="318" t="s">
        <v>63</v>
      </c>
      <c r="B30" s="319" t="s">
        <v>169</v>
      </c>
      <c r="C30" s="320">
        <v>13.71238</v>
      </c>
      <c r="D30" s="320">
        <v>0</v>
      </c>
      <c r="E30" s="320">
        <v>0</v>
      </c>
      <c r="F30" s="320">
        <v>0</v>
      </c>
      <c r="G30" s="320">
        <v>0</v>
      </c>
      <c r="H30" s="320">
        <v>0.56684999999999997</v>
      </c>
      <c r="I30" s="320"/>
      <c r="J30" s="320">
        <v>0</v>
      </c>
      <c r="K30" s="320"/>
      <c r="L30" s="320">
        <v>13.14533</v>
      </c>
      <c r="M30" s="320"/>
      <c r="N30" s="320">
        <v>0</v>
      </c>
      <c r="O30" s="320"/>
      <c r="P30" s="320">
        <v>0</v>
      </c>
      <c r="Q30" s="320"/>
      <c r="R30" s="320">
        <v>0</v>
      </c>
      <c r="S30" s="320"/>
      <c r="T30" s="320">
        <v>0</v>
      </c>
      <c r="U30" s="320"/>
      <c r="V30" s="320">
        <v>0</v>
      </c>
      <c r="W30" s="320"/>
      <c r="X30" s="320">
        <v>0</v>
      </c>
      <c r="Y30" s="320">
        <v>0</v>
      </c>
      <c r="Z30" s="320" t="s">
        <v>552</v>
      </c>
      <c r="AA30" s="320"/>
      <c r="AB30" s="320">
        <f>L30+H30+P30+T30+X30</f>
        <v>13.71218</v>
      </c>
      <c r="AC30" s="320">
        <f>J30+N30</f>
        <v>0</v>
      </c>
    </row>
    <row r="31" spans="1:29" x14ac:dyDescent="0.25">
      <c r="A31" s="318" t="s">
        <v>168</v>
      </c>
      <c r="B31" s="322" t="s">
        <v>167</v>
      </c>
      <c r="C31" s="320">
        <v>0</v>
      </c>
      <c r="D31" s="320">
        <v>0</v>
      </c>
      <c r="E31" s="320"/>
      <c r="F31" s="320"/>
      <c r="G31" s="320"/>
      <c r="H31" s="320"/>
      <c r="I31" s="320"/>
      <c r="J31" s="320"/>
      <c r="K31" s="320"/>
      <c r="L31" s="320"/>
      <c r="M31" s="320"/>
      <c r="N31" s="320"/>
      <c r="O31" s="320"/>
      <c r="P31" s="320"/>
      <c r="Q31" s="320"/>
      <c r="R31" s="320"/>
      <c r="S31" s="320"/>
      <c r="T31" s="320"/>
      <c r="U31" s="320"/>
      <c r="V31" s="320">
        <v>0</v>
      </c>
      <c r="W31" s="320"/>
      <c r="X31" s="320">
        <v>0</v>
      </c>
      <c r="Y31" s="320">
        <v>0</v>
      </c>
      <c r="Z31" s="320"/>
      <c r="AA31" s="320"/>
      <c r="AB31" s="320">
        <v>0</v>
      </c>
      <c r="AC31" s="320">
        <f t="shared" si="1"/>
        <v>0</v>
      </c>
    </row>
    <row r="32" spans="1:29" ht="31.5" x14ac:dyDescent="0.25">
      <c r="A32" s="318" t="s">
        <v>166</v>
      </c>
      <c r="B32" s="322" t="s">
        <v>165</v>
      </c>
      <c r="C32" s="320">
        <v>0</v>
      </c>
      <c r="D32" s="320">
        <v>0</v>
      </c>
      <c r="E32" s="320"/>
      <c r="F32" s="320"/>
      <c r="G32" s="320"/>
      <c r="H32" s="320"/>
      <c r="I32" s="320"/>
      <c r="J32" s="320"/>
      <c r="K32" s="320"/>
      <c r="L32" s="320"/>
      <c r="M32" s="320"/>
      <c r="N32" s="320"/>
      <c r="O32" s="320"/>
      <c r="P32" s="320"/>
      <c r="Q32" s="320"/>
      <c r="R32" s="320"/>
      <c r="S32" s="320"/>
      <c r="T32" s="320"/>
      <c r="U32" s="320"/>
      <c r="V32" s="320">
        <v>0</v>
      </c>
      <c r="W32" s="320"/>
      <c r="X32" s="320">
        <f t="shared" si="2"/>
        <v>0</v>
      </c>
      <c r="Y32" s="320">
        <v>0</v>
      </c>
      <c r="Z32" s="320"/>
      <c r="AA32" s="320"/>
      <c r="AB32" s="320">
        <v>0</v>
      </c>
      <c r="AC32" s="320">
        <f>N32</f>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v>0</v>
      </c>
      <c r="W33" s="320"/>
      <c r="X33" s="320">
        <f t="shared" si="2"/>
        <v>0</v>
      </c>
      <c r="Y33" s="320">
        <v>0</v>
      </c>
      <c r="Z33" s="320"/>
      <c r="AA33" s="320"/>
      <c r="AB33" s="320">
        <v>0</v>
      </c>
      <c r="AC33" s="320">
        <f>N33</f>
        <v>0</v>
      </c>
    </row>
    <row r="34" spans="1:29" x14ac:dyDescent="0.25">
      <c r="A34" s="318" t="s">
        <v>162</v>
      </c>
      <c r="B34" s="322" t="s">
        <v>161</v>
      </c>
      <c r="C34" s="320">
        <v>0</v>
      </c>
      <c r="D34" s="320">
        <v>0</v>
      </c>
      <c r="E34" s="320"/>
      <c r="F34" s="320"/>
      <c r="G34" s="320"/>
      <c r="H34" s="320"/>
      <c r="I34" s="320"/>
      <c r="J34" s="320"/>
      <c r="K34" s="320"/>
      <c r="L34" s="320"/>
      <c r="M34" s="320"/>
      <c r="N34" s="320"/>
      <c r="O34" s="320"/>
      <c r="P34" s="320"/>
      <c r="Q34" s="320"/>
      <c r="R34" s="320"/>
      <c r="S34" s="320"/>
      <c r="T34" s="320"/>
      <c r="U34" s="320"/>
      <c r="V34" s="320">
        <v>0</v>
      </c>
      <c r="W34" s="320"/>
      <c r="X34" s="320">
        <f t="shared" si="2"/>
        <v>0</v>
      </c>
      <c r="Y34" s="320">
        <v>0</v>
      </c>
      <c r="Z34" s="320"/>
      <c r="AA34" s="320"/>
      <c r="AB34" s="320">
        <v>0</v>
      </c>
      <c r="AC34" s="320">
        <f>N34</f>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v>0</v>
      </c>
      <c r="AC35" s="320">
        <f t="shared" si="1"/>
        <v>0</v>
      </c>
    </row>
    <row r="36" spans="1:29" x14ac:dyDescent="0.25">
      <c r="A36" s="321" t="s">
        <v>159</v>
      </c>
      <c r="B36" s="322" t="s">
        <v>559</v>
      </c>
      <c r="C36" s="320"/>
      <c r="D36" s="320"/>
      <c r="E36" s="320"/>
      <c r="F36" s="320"/>
      <c r="G36" s="320">
        <v>0</v>
      </c>
      <c r="H36" s="320">
        <v>0</v>
      </c>
      <c r="I36" s="324" t="s">
        <v>539</v>
      </c>
      <c r="J36" s="320">
        <v>0</v>
      </c>
      <c r="K36" s="324" t="s">
        <v>539</v>
      </c>
      <c r="L36" s="320">
        <v>0</v>
      </c>
      <c r="M36" s="324" t="s">
        <v>539</v>
      </c>
      <c r="N36" s="320">
        <v>0</v>
      </c>
      <c r="O36" s="324" t="s">
        <v>539</v>
      </c>
      <c r="P36" s="320">
        <v>0</v>
      </c>
      <c r="Q36" s="324" t="s">
        <v>539</v>
      </c>
      <c r="R36" s="320">
        <v>0</v>
      </c>
      <c r="S36" s="324" t="s">
        <v>539</v>
      </c>
      <c r="T36" s="320">
        <v>0</v>
      </c>
      <c r="U36" s="324" t="s">
        <v>539</v>
      </c>
      <c r="V36" s="320">
        <f t="shared" ref="V36:V86" si="3">D36</f>
        <v>0</v>
      </c>
      <c r="W36" s="324" t="s">
        <v>539</v>
      </c>
      <c r="X36" s="320">
        <v>0</v>
      </c>
      <c r="Y36" s="320">
        <f t="shared" si="0"/>
        <v>0</v>
      </c>
      <c r="Z36" s="320" t="s">
        <v>552</v>
      </c>
      <c r="AA36" s="320"/>
      <c r="AB36" s="320">
        <v>0</v>
      </c>
      <c r="AC36" s="320">
        <v>0</v>
      </c>
    </row>
    <row r="37" spans="1:29" ht="31.5" x14ac:dyDescent="0.25">
      <c r="A37" s="321" t="s">
        <v>158</v>
      </c>
      <c r="B37" s="325" t="s">
        <v>560</v>
      </c>
      <c r="C37" s="320"/>
      <c r="D37" s="320"/>
      <c r="E37" s="320"/>
      <c r="F37" s="320"/>
      <c r="G37" s="320">
        <v>0</v>
      </c>
      <c r="H37" s="320">
        <v>0</v>
      </c>
      <c r="I37" s="324" t="s">
        <v>539</v>
      </c>
      <c r="J37" s="320">
        <v>0</v>
      </c>
      <c r="K37" s="324" t="s">
        <v>539</v>
      </c>
      <c r="L37" s="320">
        <v>0</v>
      </c>
      <c r="M37" s="324" t="s">
        <v>539</v>
      </c>
      <c r="N37" s="320">
        <v>0</v>
      </c>
      <c r="O37" s="324" t="s">
        <v>539</v>
      </c>
      <c r="P37" s="320">
        <v>0</v>
      </c>
      <c r="Q37" s="324" t="s">
        <v>539</v>
      </c>
      <c r="R37" s="320">
        <v>0</v>
      </c>
      <c r="S37" s="324" t="s">
        <v>539</v>
      </c>
      <c r="T37" s="320">
        <v>0</v>
      </c>
      <c r="U37" s="324" t="s">
        <v>539</v>
      </c>
      <c r="V37" s="320">
        <f t="shared" si="3"/>
        <v>0</v>
      </c>
      <c r="W37" s="324" t="s">
        <v>539</v>
      </c>
      <c r="X37" s="320">
        <v>0</v>
      </c>
      <c r="Y37" s="320">
        <f t="shared" si="0"/>
        <v>0</v>
      </c>
      <c r="Z37" s="320" t="s">
        <v>552</v>
      </c>
      <c r="AA37" s="320"/>
      <c r="AB37" s="320">
        <v>0</v>
      </c>
      <c r="AC37" s="320">
        <v>0</v>
      </c>
    </row>
    <row r="38" spans="1:29" x14ac:dyDescent="0.25">
      <c r="A38" s="321" t="s">
        <v>157</v>
      </c>
      <c r="B38" s="325" t="s">
        <v>148</v>
      </c>
      <c r="C38" s="320"/>
      <c r="D38" s="320"/>
      <c r="E38" s="320"/>
      <c r="F38" s="320"/>
      <c r="G38" s="320">
        <v>0</v>
      </c>
      <c r="H38" s="320">
        <v>0</v>
      </c>
      <c r="I38" s="324"/>
      <c r="J38" s="320">
        <v>0</v>
      </c>
      <c r="K38" s="324" t="s">
        <v>539</v>
      </c>
      <c r="L38" s="320">
        <v>0</v>
      </c>
      <c r="M38" s="324"/>
      <c r="N38" s="320">
        <v>0</v>
      </c>
      <c r="O38" s="324"/>
      <c r="P38" s="320">
        <v>0</v>
      </c>
      <c r="Q38" s="324" t="s">
        <v>539</v>
      </c>
      <c r="R38" s="320">
        <v>0</v>
      </c>
      <c r="S38" s="324" t="s">
        <v>539</v>
      </c>
      <c r="T38" s="320">
        <v>0</v>
      </c>
      <c r="U38" s="324" t="s">
        <v>539</v>
      </c>
      <c r="V38" s="320">
        <v>0</v>
      </c>
      <c r="W38" s="324"/>
      <c r="X38" s="320">
        <v>0</v>
      </c>
      <c r="Y38" s="320">
        <v>0</v>
      </c>
      <c r="Z38" s="320" t="s">
        <v>552</v>
      </c>
      <c r="AA38" s="320"/>
      <c r="AB38" s="320">
        <v>0</v>
      </c>
      <c r="AC38" s="320">
        <v>0</v>
      </c>
    </row>
    <row r="39" spans="1:29" x14ac:dyDescent="0.25">
      <c r="A39" s="321" t="s">
        <v>156</v>
      </c>
      <c r="B39" s="322" t="s">
        <v>561</v>
      </c>
      <c r="C39" s="320">
        <v>0.95</v>
      </c>
      <c r="D39" s="320">
        <v>0</v>
      </c>
      <c r="E39" s="320"/>
      <c r="F39" s="320"/>
      <c r="G39" s="320">
        <v>0</v>
      </c>
      <c r="H39" s="320">
        <v>0</v>
      </c>
      <c r="I39" s="324"/>
      <c r="J39" s="320">
        <v>0</v>
      </c>
      <c r="K39" s="324" t="s">
        <v>539</v>
      </c>
      <c r="L39" s="320">
        <f>C39</f>
        <v>0.95</v>
      </c>
      <c r="M39" s="324" t="s">
        <v>539</v>
      </c>
      <c r="N39" s="320">
        <v>0</v>
      </c>
      <c r="O39" s="324" t="s">
        <v>539</v>
      </c>
      <c r="P39" s="320">
        <v>0</v>
      </c>
      <c r="Q39" s="324" t="s">
        <v>539</v>
      </c>
      <c r="R39" s="320">
        <v>0</v>
      </c>
      <c r="S39" s="324" t="s">
        <v>539</v>
      </c>
      <c r="T39" s="320">
        <v>0</v>
      </c>
      <c r="U39" s="324" t="s">
        <v>539</v>
      </c>
      <c r="V39" s="320">
        <f t="shared" si="3"/>
        <v>0</v>
      </c>
      <c r="W39" s="324" t="s">
        <v>539</v>
      </c>
      <c r="X39" s="320">
        <f>H39</f>
        <v>0</v>
      </c>
      <c r="Y39" s="320">
        <f t="shared" si="0"/>
        <v>0</v>
      </c>
      <c r="Z39" s="320" t="s">
        <v>552</v>
      </c>
      <c r="AA39" s="320"/>
      <c r="AB39" s="320">
        <f>H39+L39+P39+T39+X39</f>
        <v>0.95</v>
      </c>
      <c r="AC39" s="320">
        <v>0</v>
      </c>
    </row>
    <row r="40" spans="1:29" x14ac:dyDescent="0.25">
      <c r="A40" s="321" t="s">
        <v>155</v>
      </c>
      <c r="B40" s="322" t="s">
        <v>562</v>
      </c>
      <c r="C40" s="320">
        <v>2</v>
      </c>
      <c r="D40" s="320"/>
      <c r="E40" s="320"/>
      <c r="F40" s="320"/>
      <c r="G40" s="320">
        <v>0</v>
      </c>
      <c r="H40" s="320">
        <v>0</v>
      </c>
      <c r="I40" s="324" t="s">
        <v>539</v>
      </c>
      <c r="J40" s="320">
        <v>0</v>
      </c>
      <c r="K40" s="324" t="s">
        <v>539</v>
      </c>
      <c r="L40" s="320">
        <f>C40</f>
        <v>2</v>
      </c>
      <c r="M40" s="324" t="s">
        <v>539</v>
      </c>
      <c r="N40" s="320">
        <v>0</v>
      </c>
      <c r="O40" s="324" t="s">
        <v>539</v>
      </c>
      <c r="P40" s="320">
        <v>0</v>
      </c>
      <c r="Q40" s="324" t="s">
        <v>539</v>
      </c>
      <c r="R40" s="320">
        <v>0</v>
      </c>
      <c r="S40" s="324" t="s">
        <v>539</v>
      </c>
      <c r="T40" s="320">
        <v>0</v>
      </c>
      <c r="U40" s="324" t="s">
        <v>539</v>
      </c>
      <c r="V40" s="320">
        <f t="shared" si="3"/>
        <v>0</v>
      </c>
      <c r="W40" s="324" t="s">
        <v>539</v>
      </c>
      <c r="X40" s="320">
        <v>0</v>
      </c>
      <c r="Y40" s="320">
        <f t="shared" si="0"/>
        <v>0</v>
      </c>
      <c r="Z40" s="320" t="s">
        <v>552</v>
      </c>
      <c r="AA40" s="320"/>
      <c r="AB40" s="320">
        <f t="shared" ref="AB40:AB86" si="4">H40+L40+P40+T40+X40</f>
        <v>2</v>
      </c>
      <c r="AC40" s="320">
        <v>0</v>
      </c>
    </row>
    <row r="41" spans="1:29" x14ac:dyDescent="0.25">
      <c r="A41" s="321" t="s">
        <v>154</v>
      </c>
      <c r="B41" s="322" t="s">
        <v>563</v>
      </c>
      <c r="C41" s="320"/>
      <c r="D41" s="320"/>
      <c r="E41" s="320"/>
      <c r="F41" s="320"/>
      <c r="G41" s="320">
        <v>0</v>
      </c>
      <c r="H41" s="320">
        <v>0</v>
      </c>
      <c r="I41" s="324" t="s">
        <v>539</v>
      </c>
      <c r="J41" s="320">
        <v>0</v>
      </c>
      <c r="K41" s="324" t="s">
        <v>539</v>
      </c>
      <c r="L41" s="320">
        <v>0</v>
      </c>
      <c r="M41" s="324" t="s">
        <v>539</v>
      </c>
      <c r="N41" s="320">
        <v>0</v>
      </c>
      <c r="O41" s="324" t="s">
        <v>539</v>
      </c>
      <c r="P41" s="320">
        <v>0</v>
      </c>
      <c r="Q41" s="324" t="s">
        <v>539</v>
      </c>
      <c r="R41" s="320">
        <v>0</v>
      </c>
      <c r="S41" s="324" t="s">
        <v>539</v>
      </c>
      <c r="T41" s="320">
        <v>0</v>
      </c>
      <c r="U41" s="324" t="s">
        <v>539</v>
      </c>
      <c r="V41" s="320">
        <f t="shared" si="3"/>
        <v>0</v>
      </c>
      <c r="W41" s="324" t="s">
        <v>539</v>
      </c>
      <c r="X41" s="320">
        <v>0</v>
      </c>
      <c r="Y41" s="320">
        <f t="shared" si="0"/>
        <v>0</v>
      </c>
      <c r="Z41" s="320" t="s">
        <v>552</v>
      </c>
      <c r="AA41" s="320"/>
      <c r="AB41" s="320">
        <f t="shared" si="4"/>
        <v>0</v>
      </c>
      <c r="AC41" s="320">
        <v>0</v>
      </c>
    </row>
    <row r="42" spans="1:29" x14ac:dyDescent="0.25">
      <c r="A42" s="321" t="s">
        <v>153</v>
      </c>
      <c r="B42" s="322" t="s">
        <v>564</v>
      </c>
      <c r="C42" s="320"/>
      <c r="D42" s="320"/>
      <c r="E42" s="320"/>
      <c r="F42" s="320"/>
      <c r="G42" s="320">
        <v>0</v>
      </c>
      <c r="H42" s="320">
        <v>0</v>
      </c>
      <c r="I42" s="324" t="s">
        <v>539</v>
      </c>
      <c r="J42" s="320">
        <v>0</v>
      </c>
      <c r="K42" s="324" t="s">
        <v>539</v>
      </c>
      <c r="L42" s="320">
        <v>0</v>
      </c>
      <c r="M42" s="324" t="s">
        <v>539</v>
      </c>
      <c r="N42" s="320">
        <v>0</v>
      </c>
      <c r="O42" s="324" t="s">
        <v>539</v>
      </c>
      <c r="P42" s="320">
        <v>0</v>
      </c>
      <c r="Q42" s="324" t="s">
        <v>539</v>
      </c>
      <c r="R42" s="320">
        <v>0</v>
      </c>
      <c r="S42" s="324" t="s">
        <v>539</v>
      </c>
      <c r="T42" s="320">
        <v>0</v>
      </c>
      <c r="U42" s="324" t="s">
        <v>539</v>
      </c>
      <c r="V42" s="320">
        <f t="shared" si="3"/>
        <v>0</v>
      </c>
      <c r="W42" s="324" t="s">
        <v>539</v>
      </c>
      <c r="X42" s="320">
        <v>0</v>
      </c>
      <c r="Y42" s="320">
        <f t="shared" si="0"/>
        <v>0</v>
      </c>
      <c r="Z42" s="320" t="s">
        <v>552</v>
      </c>
      <c r="AA42" s="320"/>
      <c r="AB42" s="320">
        <f t="shared" si="4"/>
        <v>0</v>
      </c>
      <c r="AC42" s="320">
        <v>0</v>
      </c>
    </row>
    <row r="43" spans="1:29" x14ac:dyDescent="0.25">
      <c r="A43" s="321" t="s">
        <v>565</v>
      </c>
      <c r="B43" s="322" t="s">
        <v>566</v>
      </c>
      <c r="C43" s="320"/>
      <c r="D43" s="320"/>
      <c r="E43" s="320"/>
      <c r="F43" s="320"/>
      <c r="G43" s="320">
        <v>0</v>
      </c>
      <c r="H43" s="320">
        <v>0</v>
      </c>
      <c r="I43" s="324" t="s">
        <v>539</v>
      </c>
      <c r="J43" s="320">
        <v>0</v>
      </c>
      <c r="K43" s="324" t="s">
        <v>539</v>
      </c>
      <c r="L43" s="320">
        <v>0</v>
      </c>
      <c r="M43" s="324" t="s">
        <v>539</v>
      </c>
      <c r="N43" s="320">
        <v>0</v>
      </c>
      <c r="O43" s="324" t="s">
        <v>539</v>
      </c>
      <c r="P43" s="320">
        <v>0</v>
      </c>
      <c r="Q43" s="324" t="s">
        <v>539</v>
      </c>
      <c r="R43" s="320">
        <v>0</v>
      </c>
      <c r="S43" s="324" t="s">
        <v>539</v>
      </c>
      <c r="T43" s="320">
        <v>0</v>
      </c>
      <c r="U43" s="324" t="s">
        <v>539</v>
      </c>
      <c r="V43" s="320">
        <f t="shared" si="3"/>
        <v>0</v>
      </c>
      <c r="W43" s="324" t="s">
        <v>539</v>
      </c>
      <c r="X43" s="320">
        <v>0</v>
      </c>
      <c r="Y43" s="320">
        <f t="shared" si="0"/>
        <v>0</v>
      </c>
      <c r="Z43" s="320" t="s">
        <v>552</v>
      </c>
      <c r="AA43" s="320"/>
      <c r="AB43" s="320">
        <f t="shared" si="4"/>
        <v>0</v>
      </c>
      <c r="AC43" s="320">
        <v>0</v>
      </c>
    </row>
    <row r="44" spans="1:29" x14ac:dyDescent="0.25">
      <c r="A44" s="321" t="s">
        <v>567</v>
      </c>
      <c r="B44" s="322" t="s">
        <v>568</v>
      </c>
      <c r="C44" s="320">
        <v>8</v>
      </c>
      <c r="D44" s="320"/>
      <c r="E44" s="320"/>
      <c r="F44" s="320"/>
      <c r="G44" s="320">
        <v>0</v>
      </c>
      <c r="H44" s="320">
        <v>0</v>
      </c>
      <c r="I44" s="324" t="s">
        <v>539</v>
      </c>
      <c r="J44" s="320">
        <v>0</v>
      </c>
      <c r="K44" s="324" t="s">
        <v>539</v>
      </c>
      <c r="L44" s="320">
        <f>C44</f>
        <v>8</v>
      </c>
      <c r="M44" s="324" t="s">
        <v>539</v>
      </c>
      <c r="N44" s="320">
        <v>0</v>
      </c>
      <c r="O44" s="324" t="s">
        <v>539</v>
      </c>
      <c r="P44" s="320">
        <v>0</v>
      </c>
      <c r="Q44" s="324" t="s">
        <v>539</v>
      </c>
      <c r="R44" s="320">
        <v>0</v>
      </c>
      <c r="S44" s="324" t="s">
        <v>539</v>
      </c>
      <c r="T44" s="320">
        <v>0</v>
      </c>
      <c r="U44" s="324" t="s">
        <v>539</v>
      </c>
      <c r="V44" s="320">
        <f t="shared" si="3"/>
        <v>0</v>
      </c>
      <c r="W44" s="324" t="s">
        <v>539</v>
      </c>
      <c r="X44" s="320">
        <v>0</v>
      </c>
      <c r="Y44" s="320">
        <f t="shared" si="0"/>
        <v>0</v>
      </c>
      <c r="Z44" s="320" t="s">
        <v>552</v>
      </c>
      <c r="AA44" s="320"/>
      <c r="AB44" s="320">
        <f t="shared" si="4"/>
        <v>8</v>
      </c>
      <c r="AC44" s="320">
        <v>0</v>
      </c>
    </row>
    <row r="45" spans="1:29" x14ac:dyDescent="0.25">
      <c r="A45" s="321" t="s">
        <v>569</v>
      </c>
      <c r="B45" s="322" t="s">
        <v>570</v>
      </c>
      <c r="C45" s="320"/>
      <c r="D45" s="320"/>
      <c r="E45" s="320"/>
      <c r="F45" s="320"/>
      <c r="G45" s="320">
        <v>0</v>
      </c>
      <c r="H45" s="320">
        <v>0</v>
      </c>
      <c r="I45" s="324" t="s">
        <v>539</v>
      </c>
      <c r="J45" s="320">
        <v>0</v>
      </c>
      <c r="K45" s="324" t="s">
        <v>539</v>
      </c>
      <c r="L45" s="320">
        <v>0</v>
      </c>
      <c r="M45" s="324" t="s">
        <v>539</v>
      </c>
      <c r="N45" s="320">
        <v>0</v>
      </c>
      <c r="O45" s="324" t="s">
        <v>539</v>
      </c>
      <c r="P45" s="320">
        <v>0</v>
      </c>
      <c r="Q45" s="324" t="s">
        <v>539</v>
      </c>
      <c r="R45" s="320">
        <v>0</v>
      </c>
      <c r="S45" s="324" t="s">
        <v>539</v>
      </c>
      <c r="T45" s="320">
        <v>0</v>
      </c>
      <c r="U45" s="324" t="s">
        <v>539</v>
      </c>
      <c r="V45" s="320">
        <f t="shared" si="3"/>
        <v>0</v>
      </c>
      <c r="W45" s="324" t="s">
        <v>539</v>
      </c>
      <c r="X45" s="320">
        <v>0</v>
      </c>
      <c r="Y45" s="320">
        <f t="shared" si="0"/>
        <v>0</v>
      </c>
      <c r="Z45" s="320" t="s">
        <v>552</v>
      </c>
      <c r="AA45" s="320"/>
      <c r="AB45" s="320">
        <f t="shared" si="4"/>
        <v>0</v>
      </c>
      <c r="AC45" s="320">
        <v>0</v>
      </c>
    </row>
    <row r="46" spans="1:29" x14ac:dyDescent="0.25">
      <c r="A46" s="321" t="s">
        <v>571</v>
      </c>
      <c r="B46" s="322" t="s">
        <v>572</v>
      </c>
      <c r="C46" s="320"/>
      <c r="D46" s="320"/>
      <c r="E46" s="320"/>
      <c r="F46" s="320"/>
      <c r="G46" s="320">
        <v>0</v>
      </c>
      <c r="H46" s="320">
        <v>0</v>
      </c>
      <c r="I46" s="324" t="s">
        <v>539</v>
      </c>
      <c r="J46" s="320">
        <v>0</v>
      </c>
      <c r="K46" s="324" t="s">
        <v>539</v>
      </c>
      <c r="L46" s="320">
        <v>0</v>
      </c>
      <c r="M46" s="324" t="s">
        <v>539</v>
      </c>
      <c r="N46" s="320">
        <v>0</v>
      </c>
      <c r="O46" s="324" t="s">
        <v>539</v>
      </c>
      <c r="P46" s="320">
        <v>0</v>
      </c>
      <c r="Q46" s="324" t="s">
        <v>539</v>
      </c>
      <c r="R46" s="320">
        <v>0</v>
      </c>
      <c r="S46" s="324" t="s">
        <v>539</v>
      </c>
      <c r="T46" s="320">
        <v>0</v>
      </c>
      <c r="U46" s="324" t="s">
        <v>539</v>
      </c>
      <c r="V46" s="320">
        <f t="shared" si="3"/>
        <v>0</v>
      </c>
      <c r="W46" s="324" t="s">
        <v>539</v>
      </c>
      <c r="X46" s="320">
        <v>0</v>
      </c>
      <c r="Y46" s="320">
        <f t="shared" si="0"/>
        <v>0</v>
      </c>
      <c r="Z46" s="320" t="s">
        <v>552</v>
      </c>
      <c r="AA46" s="320"/>
      <c r="AB46" s="320">
        <f t="shared" si="4"/>
        <v>0</v>
      </c>
      <c r="AC46" s="320">
        <v>0</v>
      </c>
    </row>
    <row r="47" spans="1:29" x14ac:dyDescent="0.25">
      <c r="A47" s="318" t="s">
        <v>61</v>
      </c>
      <c r="B47" s="319" t="s">
        <v>152</v>
      </c>
      <c r="C47" s="320"/>
      <c r="D47" s="320"/>
      <c r="E47" s="320"/>
      <c r="F47" s="320"/>
      <c r="G47" s="320"/>
      <c r="H47" s="320">
        <v>0</v>
      </c>
      <c r="I47" s="320"/>
      <c r="J47" s="320"/>
      <c r="K47" s="320"/>
      <c r="L47" s="320"/>
      <c r="M47" s="320"/>
      <c r="N47" s="320"/>
      <c r="O47" s="324"/>
      <c r="P47" s="320"/>
      <c r="Q47" s="320"/>
      <c r="R47" s="320"/>
      <c r="S47" s="320"/>
      <c r="T47" s="320"/>
      <c r="U47" s="320"/>
      <c r="V47" s="320">
        <f t="shared" si="3"/>
        <v>0</v>
      </c>
      <c r="W47" s="320"/>
      <c r="X47" s="320">
        <f t="shared" si="0"/>
        <v>0</v>
      </c>
      <c r="Y47" s="320">
        <f t="shared" si="0"/>
        <v>0</v>
      </c>
      <c r="Z47" s="320"/>
      <c r="AA47" s="320"/>
      <c r="AB47" s="320">
        <f t="shared" si="4"/>
        <v>0</v>
      </c>
      <c r="AC47" s="320">
        <v>0</v>
      </c>
    </row>
    <row r="48" spans="1:29" x14ac:dyDescent="0.25">
      <c r="A48" s="321" t="s">
        <v>151</v>
      </c>
      <c r="B48" s="322" t="s">
        <v>559</v>
      </c>
      <c r="C48" s="320"/>
      <c r="D48" s="320"/>
      <c r="E48" s="320"/>
      <c r="F48" s="320"/>
      <c r="G48" s="320">
        <v>0</v>
      </c>
      <c r="H48" s="320">
        <v>0</v>
      </c>
      <c r="I48" s="320"/>
      <c r="J48" s="320">
        <v>0</v>
      </c>
      <c r="K48" s="320"/>
      <c r="L48" s="320">
        <v>0</v>
      </c>
      <c r="M48" s="320"/>
      <c r="N48" s="320">
        <v>0</v>
      </c>
      <c r="O48" s="320"/>
      <c r="P48" s="320">
        <v>0</v>
      </c>
      <c r="Q48" s="320"/>
      <c r="R48" s="320">
        <v>0</v>
      </c>
      <c r="S48" s="320"/>
      <c r="T48" s="320">
        <v>0</v>
      </c>
      <c r="U48" s="320"/>
      <c r="V48" s="320">
        <f t="shared" si="3"/>
        <v>0</v>
      </c>
      <c r="W48" s="320"/>
      <c r="X48" s="320">
        <f t="shared" si="0"/>
        <v>0</v>
      </c>
      <c r="Y48" s="320">
        <f t="shared" si="0"/>
        <v>0</v>
      </c>
      <c r="Z48" s="320" t="s">
        <v>552</v>
      </c>
      <c r="AA48" s="320"/>
      <c r="AB48" s="320">
        <f t="shared" si="4"/>
        <v>0</v>
      </c>
      <c r="AC48" s="320">
        <v>0</v>
      </c>
    </row>
    <row r="49" spans="1:29" ht="31.5" x14ac:dyDescent="0.25">
      <c r="A49" s="321" t="s">
        <v>150</v>
      </c>
      <c r="B49" s="325" t="s">
        <v>560</v>
      </c>
      <c r="C49" s="320"/>
      <c r="D49" s="320"/>
      <c r="E49" s="320"/>
      <c r="F49" s="320"/>
      <c r="G49" s="320">
        <v>0</v>
      </c>
      <c r="H49" s="320">
        <v>0</v>
      </c>
      <c r="I49" s="320"/>
      <c r="J49" s="320">
        <v>0</v>
      </c>
      <c r="K49" s="320"/>
      <c r="L49" s="320">
        <v>0</v>
      </c>
      <c r="M49" s="320"/>
      <c r="N49" s="320">
        <v>0</v>
      </c>
      <c r="O49" s="320"/>
      <c r="P49" s="320">
        <v>0</v>
      </c>
      <c r="Q49" s="320"/>
      <c r="R49" s="320">
        <v>0</v>
      </c>
      <c r="S49" s="320"/>
      <c r="T49" s="320">
        <v>0</v>
      </c>
      <c r="U49" s="320"/>
      <c r="V49" s="320">
        <f t="shared" si="3"/>
        <v>0</v>
      </c>
      <c r="W49" s="320"/>
      <c r="X49" s="320">
        <f t="shared" si="0"/>
        <v>0</v>
      </c>
      <c r="Y49" s="320">
        <f t="shared" si="0"/>
        <v>0</v>
      </c>
      <c r="Z49" s="320" t="s">
        <v>552</v>
      </c>
      <c r="AA49" s="320"/>
      <c r="AB49" s="320">
        <f t="shared" si="4"/>
        <v>0</v>
      </c>
      <c r="AC49" s="320">
        <v>0</v>
      </c>
    </row>
    <row r="50" spans="1:29" x14ac:dyDescent="0.25">
      <c r="A50" s="321" t="s">
        <v>149</v>
      </c>
      <c r="B50" s="325" t="s">
        <v>148</v>
      </c>
      <c r="C50" s="320"/>
      <c r="D50" s="320"/>
      <c r="E50" s="320"/>
      <c r="F50" s="320"/>
      <c r="G50" s="320">
        <v>0</v>
      </c>
      <c r="H50" s="320">
        <v>0</v>
      </c>
      <c r="I50" s="320"/>
      <c r="J50" s="320">
        <v>0</v>
      </c>
      <c r="K50" s="320"/>
      <c r="L50" s="320">
        <v>0</v>
      </c>
      <c r="M50" s="320"/>
      <c r="N50" s="320">
        <v>0</v>
      </c>
      <c r="O50" s="320"/>
      <c r="P50" s="320">
        <v>0</v>
      </c>
      <c r="Q50" s="320"/>
      <c r="R50" s="320">
        <v>0</v>
      </c>
      <c r="S50" s="320"/>
      <c r="T50" s="320">
        <v>0</v>
      </c>
      <c r="U50" s="320"/>
      <c r="V50" s="320">
        <f t="shared" si="3"/>
        <v>0</v>
      </c>
      <c r="W50" s="320"/>
      <c r="X50" s="320">
        <f t="shared" si="0"/>
        <v>0</v>
      </c>
      <c r="Y50" s="320">
        <f t="shared" si="0"/>
        <v>0</v>
      </c>
      <c r="Z50" s="320" t="s">
        <v>552</v>
      </c>
      <c r="AA50" s="320"/>
      <c r="AB50" s="320">
        <f t="shared" si="4"/>
        <v>0</v>
      </c>
      <c r="AC50" s="320">
        <v>0</v>
      </c>
    </row>
    <row r="51" spans="1:29" ht="35.25" customHeight="1" x14ac:dyDescent="0.25">
      <c r="A51" s="321" t="s">
        <v>147</v>
      </c>
      <c r="B51" s="322" t="s">
        <v>146</v>
      </c>
      <c r="C51" s="320"/>
      <c r="D51" s="320"/>
      <c r="E51" s="320"/>
      <c r="F51" s="320"/>
      <c r="G51" s="320">
        <v>0</v>
      </c>
      <c r="H51" s="320">
        <v>0</v>
      </c>
      <c r="I51" s="320"/>
      <c r="J51" s="320">
        <v>0</v>
      </c>
      <c r="K51" s="320"/>
      <c r="L51" s="320">
        <v>0</v>
      </c>
      <c r="M51" s="320"/>
      <c r="N51" s="320">
        <v>0</v>
      </c>
      <c r="O51" s="320"/>
      <c r="P51" s="320">
        <v>0</v>
      </c>
      <c r="Q51" s="320"/>
      <c r="R51" s="320">
        <v>0</v>
      </c>
      <c r="S51" s="320"/>
      <c r="T51" s="320">
        <v>0</v>
      </c>
      <c r="U51" s="320"/>
      <c r="V51" s="320">
        <f t="shared" si="3"/>
        <v>0</v>
      </c>
      <c r="W51" s="320"/>
      <c r="X51" s="320">
        <f t="shared" si="0"/>
        <v>0</v>
      </c>
      <c r="Y51" s="320">
        <f t="shared" si="0"/>
        <v>0</v>
      </c>
      <c r="Z51" s="320" t="s">
        <v>552</v>
      </c>
      <c r="AA51" s="320"/>
      <c r="AB51" s="320">
        <f t="shared" si="4"/>
        <v>0</v>
      </c>
      <c r="AC51" s="320">
        <v>0</v>
      </c>
    </row>
    <row r="52" spans="1:29" ht="31.5" x14ac:dyDescent="0.25">
      <c r="A52" s="321" t="s">
        <v>145</v>
      </c>
      <c r="B52" s="322" t="s">
        <v>144</v>
      </c>
      <c r="C52" s="320"/>
      <c r="D52" s="320"/>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v>0</v>
      </c>
      <c r="Z52" s="320" t="s">
        <v>552</v>
      </c>
      <c r="AA52" s="320"/>
      <c r="AB52" s="320">
        <f t="shared" si="4"/>
        <v>0</v>
      </c>
      <c r="AC52" s="320">
        <v>0</v>
      </c>
    </row>
    <row r="53" spans="1:29" x14ac:dyDescent="0.25">
      <c r="A53" s="321" t="s">
        <v>143</v>
      </c>
      <c r="B53" s="322" t="s">
        <v>142</v>
      </c>
      <c r="C53" s="320">
        <v>0.95</v>
      </c>
      <c r="D53" s="320">
        <v>0</v>
      </c>
      <c r="E53" s="320"/>
      <c r="F53" s="320"/>
      <c r="G53" s="320">
        <v>0</v>
      </c>
      <c r="H53" s="326">
        <v>0</v>
      </c>
      <c r="I53" s="320"/>
      <c r="J53" s="320">
        <v>0</v>
      </c>
      <c r="K53" s="320"/>
      <c r="L53" s="320">
        <f>C53</f>
        <v>0.95</v>
      </c>
      <c r="M53" s="320"/>
      <c r="N53" s="320">
        <v>0</v>
      </c>
      <c r="O53" s="320"/>
      <c r="P53" s="320">
        <v>0</v>
      </c>
      <c r="Q53" s="320"/>
      <c r="R53" s="320">
        <v>0</v>
      </c>
      <c r="S53" s="320"/>
      <c r="T53" s="320">
        <v>0</v>
      </c>
      <c r="U53" s="320"/>
      <c r="V53" s="320">
        <f t="shared" si="3"/>
        <v>0</v>
      </c>
      <c r="W53" s="320"/>
      <c r="X53" s="320">
        <v>0</v>
      </c>
      <c r="Y53" s="320">
        <f t="shared" si="0"/>
        <v>0</v>
      </c>
      <c r="Z53" s="320" t="s">
        <v>552</v>
      </c>
      <c r="AA53" s="320"/>
      <c r="AB53" s="320">
        <f t="shared" si="4"/>
        <v>0.95</v>
      </c>
      <c r="AC53" s="320">
        <v>0</v>
      </c>
    </row>
    <row r="54" spans="1:29" x14ac:dyDescent="0.25">
      <c r="A54" s="321" t="s">
        <v>141</v>
      </c>
      <c r="B54" s="322" t="s">
        <v>562</v>
      </c>
      <c r="C54" s="320">
        <v>2</v>
      </c>
      <c r="D54" s="320"/>
      <c r="E54" s="320"/>
      <c r="F54" s="320"/>
      <c r="G54" s="320">
        <v>0</v>
      </c>
      <c r="H54" s="320">
        <v>0</v>
      </c>
      <c r="I54" s="320"/>
      <c r="J54" s="320">
        <v>0</v>
      </c>
      <c r="K54" s="320"/>
      <c r="L54" s="320">
        <f t="shared" ref="L54:L86" si="5">C54</f>
        <v>2</v>
      </c>
      <c r="M54" s="320"/>
      <c r="N54" s="320">
        <v>0</v>
      </c>
      <c r="O54" s="320"/>
      <c r="P54" s="320">
        <v>0</v>
      </c>
      <c r="Q54" s="320"/>
      <c r="R54" s="320">
        <v>0</v>
      </c>
      <c r="S54" s="320"/>
      <c r="T54" s="320">
        <v>0</v>
      </c>
      <c r="U54" s="320"/>
      <c r="V54" s="320">
        <f t="shared" si="3"/>
        <v>0</v>
      </c>
      <c r="W54" s="320"/>
      <c r="X54" s="320">
        <f t="shared" si="0"/>
        <v>0</v>
      </c>
      <c r="Y54" s="320">
        <f t="shared" si="0"/>
        <v>0</v>
      </c>
      <c r="Z54" s="320" t="s">
        <v>552</v>
      </c>
      <c r="AA54" s="320"/>
      <c r="AB54" s="320">
        <f t="shared" si="4"/>
        <v>2</v>
      </c>
      <c r="AC54" s="320">
        <v>0</v>
      </c>
    </row>
    <row r="55" spans="1:29" x14ac:dyDescent="0.25">
      <c r="A55" s="321" t="s">
        <v>573</v>
      </c>
      <c r="B55" s="322" t="s">
        <v>563</v>
      </c>
      <c r="C55" s="320"/>
      <c r="D55" s="320"/>
      <c r="E55" s="320"/>
      <c r="F55" s="320"/>
      <c r="G55" s="320">
        <v>0</v>
      </c>
      <c r="H55" s="320">
        <v>0</v>
      </c>
      <c r="I55" s="320"/>
      <c r="J55" s="320">
        <v>0</v>
      </c>
      <c r="K55" s="320"/>
      <c r="L55" s="320">
        <f t="shared" si="5"/>
        <v>0</v>
      </c>
      <c r="M55" s="320"/>
      <c r="N55" s="320">
        <v>0</v>
      </c>
      <c r="O55" s="320"/>
      <c r="P55" s="320">
        <v>0</v>
      </c>
      <c r="Q55" s="320"/>
      <c r="R55" s="320">
        <v>0</v>
      </c>
      <c r="S55" s="320"/>
      <c r="T55" s="320">
        <v>0</v>
      </c>
      <c r="U55" s="320"/>
      <c r="V55" s="320">
        <f t="shared" si="3"/>
        <v>0</v>
      </c>
      <c r="W55" s="320"/>
      <c r="X55" s="320">
        <f t="shared" si="0"/>
        <v>0</v>
      </c>
      <c r="Y55" s="320">
        <f t="shared" si="0"/>
        <v>0</v>
      </c>
      <c r="Z55" s="320" t="s">
        <v>552</v>
      </c>
      <c r="AA55" s="320"/>
      <c r="AB55" s="320">
        <f t="shared" si="4"/>
        <v>0</v>
      </c>
      <c r="AC55" s="320">
        <v>0</v>
      </c>
    </row>
    <row r="56" spans="1:29" x14ac:dyDescent="0.25">
      <c r="A56" s="321" t="s">
        <v>574</v>
      </c>
      <c r="B56" s="322" t="s">
        <v>564</v>
      </c>
      <c r="C56" s="320"/>
      <c r="D56" s="320"/>
      <c r="E56" s="320"/>
      <c r="F56" s="320"/>
      <c r="G56" s="320">
        <v>0</v>
      </c>
      <c r="H56" s="320">
        <v>0</v>
      </c>
      <c r="I56" s="320"/>
      <c r="J56" s="320">
        <v>0</v>
      </c>
      <c r="K56" s="320"/>
      <c r="L56" s="320">
        <f t="shared" si="5"/>
        <v>0</v>
      </c>
      <c r="M56" s="320"/>
      <c r="N56" s="320">
        <v>0</v>
      </c>
      <c r="O56" s="320"/>
      <c r="P56" s="320">
        <v>0</v>
      </c>
      <c r="Q56" s="320"/>
      <c r="R56" s="320">
        <v>0</v>
      </c>
      <c r="S56" s="320"/>
      <c r="T56" s="320">
        <v>0</v>
      </c>
      <c r="U56" s="320"/>
      <c r="V56" s="320">
        <f t="shared" si="3"/>
        <v>0</v>
      </c>
      <c r="W56" s="320"/>
      <c r="X56" s="320">
        <f t="shared" si="0"/>
        <v>0</v>
      </c>
      <c r="Y56" s="320">
        <f t="shared" si="0"/>
        <v>0</v>
      </c>
      <c r="Z56" s="320" t="s">
        <v>552</v>
      </c>
      <c r="AA56" s="320"/>
      <c r="AB56" s="320">
        <f t="shared" si="4"/>
        <v>0</v>
      </c>
      <c r="AC56" s="320">
        <v>0</v>
      </c>
    </row>
    <row r="57" spans="1:29" x14ac:dyDescent="0.25">
      <c r="A57" s="321" t="s">
        <v>575</v>
      </c>
      <c r="B57" s="322" t="s">
        <v>566</v>
      </c>
      <c r="C57" s="320"/>
      <c r="D57" s="320"/>
      <c r="E57" s="320"/>
      <c r="F57" s="320"/>
      <c r="G57" s="320">
        <v>0</v>
      </c>
      <c r="H57" s="320">
        <v>0</v>
      </c>
      <c r="I57" s="320"/>
      <c r="J57" s="320">
        <v>0</v>
      </c>
      <c r="K57" s="320"/>
      <c r="L57" s="320">
        <f t="shared" si="5"/>
        <v>0</v>
      </c>
      <c r="M57" s="320"/>
      <c r="N57" s="320">
        <v>0</v>
      </c>
      <c r="O57" s="320"/>
      <c r="P57" s="320">
        <v>0</v>
      </c>
      <c r="Q57" s="320"/>
      <c r="R57" s="320">
        <v>0</v>
      </c>
      <c r="S57" s="320"/>
      <c r="T57" s="320">
        <v>0</v>
      </c>
      <c r="U57" s="320"/>
      <c r="V57" s="320">
        <f t="shared" si="3"/>
        <v>0</v>
      </c>
      <c r="W57" s="320"/>
      <c r="X57" s="320">
        <f t="shared" si="0"/>
        <v>0</v>
      </c>
      <c r="Y57" s="320">
        <f t="shared" si="0"/>
        <v>0</v>
      </c>
      <c r="Z57" s="320" t="s">
        <v>552</v>
      </c>
      <c r="AA57" s="320"/>
      <c r="AB57" s="320">
        <f t="shared" si="4"/>
        <v>0</v>
      </c>
      <c r="AC57" s="320">
        <v>0</v>
      </c>
    </row>
    <row r="58" spans="1:29" ht="36.75" customHeight="1" x14ac:dyDescent="0.25">
      <c r="A58" s="321" t="s">
        <v>576</v>
      </c>
      <c r="B58" s="322" t="s">
        <v>568</v>
      </c>
      <c r="C58" s="320">
        <v>8</v>
      </c>
      <c r="D58" s="320"/>
      <c r="E58" s="320"/>
      <c r="F58" s="320"/>
      <c r="G58" s="320">
        <v>0</v>
      </c>
      <c r="H58" s="320">
        <v>0</v>
      </c>
      <c r="I58" s="320"/>
      <c r="J58" s="320">
        <v>0</v>
      </c>
      <c r="K58" s="320"/>
      <c r="L58" s="320">
        <f t="shared" si="5"/>
        <v>8</v>
      </c>
      <c r="M58" s="320"/>
      <c r="N58" s="320">
        <v>0</v>
      </c>
      <c r="O58" s="320"/>
      <c r="P58" s="320">
        <v>0</v>
      </c>
      <c r="Q58" s="320"/>
      <c r="R58" s="320">
        <v>0</v>
      </c>
      <c r="S58" s="320"/>
      <c r="T58" s="320">
        <v>0</v>
      </c>
      <c r="U58" s="320"/>
      <c r="V58" s="320">
        <f t="shared" si="3"/>
        <v>0</v>
      </c>
      <c r="W58" s="320"/>
      <c r="X58" s="320">
        <f t="shared" si="0"/>
        <v>0</v>
      </c>
      <c r="Y58" s="320">
        <f t="shared" si="0"/>
        <v>0</v>
      </c>
      <c r="Z58" s="320" t="s">
        <v>552</v>
      </c>
      <c r="AA58" s="320"/>
      <c r="AB58" s="320">
        <f t="shared" si="4"/>
        <v>8</v>
      </c>
      <c r="AC58" s="320">
        <v>0</v>
      </c>
    </row>
    <row r="59" spans="1:29" x14ac:dyDescent="0.25">
      <c r="A59" s="321" t="s">
        <v>577</v>
      </c>
      <c r="B59" s="322" t="s">
        <v>570</v>
      </c>
      <c r="C59" s="320"/>
      <c r="D59" s="320"/>
      <c r="E59" s="320"/>
      <c r="F59" s="320"/>
      <c r="G59" s="320">
        <v>0</v>
      </c>
      <c r="H59" s="320">
        <v>0</v>
      </c>
      <c r="I59" s="320"/>
      <c r="J59" s="320">
        <v>0</v>
      </c>
      <c r="K59" s="320"/>
      <c r="L59" s="320">
        <f t="shared" si="5"/>
        <v>0</v>
      </c>
      <c r="M59" s="320"/>
      <c r="N59" s="320">
        <v>0</v>
      </c>
      <c r="O59" s="320"/>
      <c r="P59" s="320">
        <v>0</v>
      </c>
      <c r="Q59" s="320"/>
      <c r="R59" s="320">
        <v>0</v>
      </c>
      <c r="S59" s="320"/>
      <c r="T59" s="320">
        <v>0</v>
      </c>
      <c r="U59" s="320"/>
      <c r="V59" s="320">
        <f t="shared" si="3"/>
        <v>0</v>
      </c>
      <c r="W59" s="320"/>
      <c r="X59" s="320">
        <f t="shared" si="0"/>
        <v>0</v>
      </c>
      <c r="Y59" s="320">
        <f t="shared" si="0"/>
        <v>0</v>
      </c>
      <c r="Z59" s="320" t="s">
        <v>552</v>
      </c>
      <c r="AA59" s="320"/>
      <c r="AB59" s="320">
        <f t="shared" si="4"/>
        <v>0</v>
      </c>
      <c r="AC59" s="320">
        <v>0</v>
      </c>
    </row>
    <row r="60" spans="1:29" x14ac:dyDescent="0.25">
      <c r="A60" s="321" t="s">
        <v>578</v>
      </c>
      <c r="B60" s="322" t="s">
        <v>572</v>
      </c>
      <c r="C60" s="320"/>
      <c r="D60" s="320"/>
      <c r="E60" s="320"/>
      <c r="F60" s="320"/>
      <c r="G60" s="320">
        <v>0</v>
      </c>
      <c r="H60" s="320">
        <v>0</v>
      </c>
      <c r="I60" s="320"/>
      <c r="J60" s="320">
        <v>0</v>
      </c>
      <c r="K60" s="320"/>
      <c r="L60" s="320">
        <f t="shared" si="5"/>
        <v>0</v>
      </c>
      <c r="M60" s="320"/>
      <c r="N60" s="320">
        <v>0</v>
      </c>
      <c r="O60" s="320"/>
      <c r="P60" s="320">
        <v>0</v>
      </c>
      <c r="Q60" s="320"/>
      <c r="R60" s="320">
        <v>0</v>
      </c>
      <c r="S60" s="320"/>
      <c r="T60" s="320">
        <v>0</v>
      </c>
      <c r="U60" s="320"/>
      <c r="V60" s="320">
        <f t="shared" si="3"/>
        <v>0</v>
      </c>
      <c r="W60" s="320"/>
      <c r="X60" s="320">
        <f t="shared" si="0"/>
        <v>0</v>
      </c>
      <c r="Y60" s="320">
        <f t="shared" si="0"/>
        <v>0</v>
      </c>
      <c r="Z60" s="320" t="s">
        <v>552</v>
      </c>
      <c r="AA60" s="320"/>
      <c r="AB60" s="320">
        <f t="shared" si="4"/>
        <v>0</v>
      </c>
      <c r="AC60" s="320">
        <v>0</v>
      </c>
    </row>
    <row r="61" spans="1:29" ht="31.5" x14ac:dyDescent="0.25">
      <c r="A61" s="318" t="s">
        <v>59</v>
      </c>
      <c r="B61" s="319" t="s">
        <v>140</v>
      </c>
      <c r="C61" s="320"/>
      <c r="D61" s="320"/>
      <c r="E61" s="320"/>
      <c r="F61" s="320"/>
      <c r="G61" s="320"/>
      <c r="H61" s="320"/>
      <c r="I61" s="320"/>
      <c r="J61" s="320"/>
      <c r="K61" s="320"/>
      <c r="L61" s="320">
        <f t="shared" si="5"/>
        <v>0</v>
      </c>
      <c r="M61" s="320"/>
      <c r="N61" s="320"/>
      <c r="O61" s="320"/>
      <c r="P61" s="320"/>
      <c r="Q61" s="320"/>
      <c r="R61" s="320"/>
      <c r="S61" s="320"/>
      <c r="T61" s="320"/>
      <c r="U61" s="320"/>
      <c r="V61" s="320">
        <f t="shared" si="3"/>
        <v>0</v>
      </c>
      <c r="W61" s="320"/>
      <c r="X61" s="320">
        <f t="shared" si="0"/>
        <v>0</v>
      </c>
      <c r="Y61" s="320">
        <f t="shared" si="0"/>
        <v>0</v>
      </c>
      <c r="Z61" s="320"/>
      <c r="AA61" s="320"/>
      <c r="AB61" s="320">
        <f t="shared" si="4"/>
        <v>0</v>
      </c>
      <c r="AC61" s="320">
        <f t="shared" si="1"/>
        <v>0</v>
      </c>
    </row>
    <row r="62" spans="1:29" x14ac:dyDescent="0.25">
      <c r="A62" s="321" t="s">
        <v>139</v>
      </c>
      <c r="B62" s="322" t="s">
        <v>138</v>
      </c>
      <c r="C62" s="320">
        <f>C30</f>
        <v>13.71238</v>
      </c>
      <c r="D62" s="320">
        <v>0</v>
      </c>
      <c r="E62" s="320"/>
      <c r="F62" s="320"/>
      <c r="G62" s="320">
        <v>0</v>
      </c>
      <c r="H62" s="326">
        <v>0</v>
      </c>
      <c r="I62" s="320"/>
      <c r="J62" s="320">
        <v>0</v>
      </c>
      <c r="K62" s="320"/>
      <c r="L62" s="320">
        <f t="shared" si="5"/>
        <v>13.71238</v>
      </c>
      <c r="M62" s="320"/>
      <c r="N62" s="320">
        <v>0</v>
      </c>
      <c r="O62" s="320"/>
      <c r="P62" s="320">
        <v>0</v>
      </c>
      <c r="Q62" s="320"/>
      <c r="R62" s="320">
        <v>0</v>
      </c>
      <c r="S62" s="320"/>
      <c r="T62" s="320">
        <v>0</v>
      </c>
      <c r="U62" s="320"/>
      <c r="V62" s="320">
        <v>0</v>
      </c>
      <c r="W62" s="320"/>
      <c r="X62" s="320">
        <v>0</v>
      </c>
      <c r="Y62" s="320">
        <v>0</v>
      </c>
      <c r="Z62" s="320" t="s">
        <v>552</v>
      </c>
      <c r="AA62" s="320"/>
      <c r="AB62" s="320">
        <f t="shared" si="4"/>
        <v>13.71238</v>
      </c>
      <c r="AC62" s="320">
        <f t="shared" si="1"/>
        <v>0</v>
      </c>
    </row>
    <row r="63" spans="1:29" x14ac:dyDescent="0.25">
      <c r="A63" s="321" t="s">
        <v>137</v>
      </c>
      <c r="B63" s="325" t="s">
        <v>131</v>
      </c>
      <c r="C63" s="320"/>
      <c r="D63" s="320"/>
      <c r="E63" s="320"/>
      <c r="F63" s="320"/>
      <c r="G63" s="320">
        <v>0</v>
      </c>
      <c r="H63" s="320">
        <v>0</v>
      </c>
      <c r="I63" s="320"/>
      <c r="J63" s="320">
        <v>0</v>
      </c>
      <c r="K63" s="320"/>
      <c r="L63" s="320">
        <f t="shared" si="5"/>
        <v>0</v>
      </c>
      <c r="M63" s="320"/>
      <c r="N63" s="320">
        <v>0</v>
      </c>
      <c r="O63" s="320"/>
      <c r="P63" s="320">
        <v>0</v>
      </c>
      <c r="Q63" s="320"/>
      <c r="R63" s="320">
        <v>0</v>
      </c>
      <c r="S63" s="320"/>
      <c r="T63" s="320">
        <v>0</v>
      </c>
      <c r="U63" s="320"/>
      <c r="V63" s="320">
        <f t="shared" si="3"/>
        <v>0</v>
      </c>
      <c r="W63" s="320"/>
      <c r="X63" s="320">
        <f t="shared" si="0"/>
        <v>0</v>
      </c>
      <c r="Y63" s="320">
        <f t="shared" si="0"/>
        <v>0</v>
      </c>
      <c r="Z63" s="320" t="s">
        <v>552</v>
      </c>
      <c r="AA63" s="320"/>
      <c r="AB63" s="320">
        <f t="shared" si="4"/>
        <v>0</v>
      </c>
      <c r="AC63" s="320">
        <f t="shared" si="1"/>
        <v>0</v>
      </c>
    </row>
    <row r="64" spans="1:29" x14ac:dyDescent="0.25">
      <c r="A64" s="321" t="s">
        <v>136</v>
      </c>
      <c r="B64" s="322" t="s">
        <v>130</v>
      </c>
      <c r="C64" s="320"/>
      <c r="D64" s="320"/>
      <c r="E64" s="320"/>
      <c r="F64" s="320"/>
      <c r="G64" s="320">
        <v>0</v>
      </c>
      <c r="H64" s="320">
        <v>0</v>
      </c>
      <c r="I64" s="320"/>
      <c r="J64" s="320">
        <v>0</v>
      </c>
      <c r="K64" s="320"/>
      <c r="L64" s="320">
        <f t="shared" si="5"/>
        <v>0</v>
      </c>
      <c r="M64" s="320"/>
      <c r="N64" s="320">
        <v>0</v>
      </c>
      <c r="O64" s="320"/>
      <c r="P64" s="320">
        <v>0</v>
      </c>
      <c r="Q64" s="320"/>
      <c r="R64" s="320">
        <v>0</v>
      </c>
      <c r="S64" s="320"/>
      <c r="T64" s="320">
        <v>0</v>
      </c>
      <c r="U64" s="320"/>
      <c r="V64" s="320">
        <f t="shared" si="3"/>
        <v>0</v>
      </c>
      <c r="W64" s="320"/>
      <c r="X64" s="320">
        <f t="shared" si="0"/>
        <v>0</v>
      </c>
      <c r="Y64" s="320">
        <f t="shared" si="0"/>
        <v>0</v>
      </c>
      <c r="Z64" s="320" t="s">
        <v>552</v>
      </c>
      <c r="AA64" s="320"/>
      <c r="AB64" s="320">
        <f t="shared" si="4"/>
        <v>0</v>
      </c>
      <c r="AC64" s="320">
        <f t="shared" si="1"/>
        <v>0</v>
      </c>
    </row>
    <row r="65" spans="1:29" x14ac:dyDescent="0.25">
      <c r="A65" s="321" t="s">
        <v>135</v>
      </c>
      <c r="B65" s="325" t="s">
        <v>129</v>
      </c>
      <c r="C65" s="320"/>
      <c r="D65" s="320"/>
      <c r="E65" s="320"/>
      <c r="F65" s="320"/>
      <c r="G65" s="320">
        <v>0</v>
      </c>
      <c r="H65" s="320">
        <v>0</v>
      </c>
      <c r="I65" s="320"/>
      <c r="J65" s="320">
        <v>0</v>
      </c>
      <c r="K65" s="320"/>
      <c r="L65" s="320">
        <f t="shared" si="5"/>
        <v>0</v>
      </c>
      <c r="M65" s="320"/>
      <c r="N65" s="320">
        <v>0</v>
      </c>
      <c r="O65" s="320"/>
      <c r="P65" s="320">
        <v>0</v>
      </c>
      <c r="Q65" s="320"/>
      <c r="R65" s="320">
        <v>0</v>
      </c>
      <c r="S65" s="320"/>
      <c r="T65" s="320">
        <v>0</v>
      </c>
      <c r="U65" s="320"/>
      <c r="V65" s="320">
        <v>0</v>
      </c>
      <c r="W65" s="320"/>
      <c r="X65" s="320">
        <v>0</v>
      </c>
      <c r="Y65" s="320">
        <v>0</v>
      </c>
      <c r="Z65" s="320" t="s">
        <v>552</v>
      </c>
      <c r="AA65" s="320"/>
      <c r="AB65" s="320">
        <f t="shared" si="4"/>
        <v>0</v>
      </c>
      <c r="AC65" s="320">
        <f t="shared" si="1"/>
        <v>0</v>
      </c>
    </row>
    <row r="66" spans="1:29" ht="54" customHeight="1" x14ac:dyDescent="0.25">
      <c r="A66" s="321" t="s">
        <v>134</v>
      </c>
      <c r="B66" s="325" t="s">
        <v>128</v>
      </c>
      <c r="C66" s="320">
        <v>0.95</v>
      </c>
      <c r="D66" s="320">
        <v>0</v>
      </c>
      <c r="E66" s="320"/>
      <c r="F66" s="320"/>
      <c r="G66" s="320">
        <v>0</v>
      </c>
      <c r="H66" s="320">
        <v>0</v>
      </c>
      <c r="I66" s="320"/>
      <c r="J66" s="320">
        <v>0</v>
      </c>
      <c r="K66" s="320"/>
      <c r="L66" s="320">
        <f t="shared" si="5"/>
        <v>0.95</v>
      </c>
      <c r="M66" s="320"/>
      <c r="N66" s="320">
        <v>0</v>
      </c>
      <c r="O66" s="320"/>
      <c r="P66" s="320">
        <v>0</v>
      </c>
      <c r="Q66" s="320"/>
      <c r="R66" s="320">
        <v>0</v>
      </c>
      <c r="S66" s="320"/>
      <c r="T66" s="320">
        <v>0</v>
      </c>
      <c r="U66" s="320"/>
      <c r="V66" s="320">
        <f t="shared" si="3"/>
        <v>0</v>
      </c>
      <c r="W66" s="320"/>
      <c r="X66" s="320">
        <f>H66</f>
        <v>0</v>
      </c>
      <c r="Y66" s="320">
        <f t="shared" si="0"/>
        <v>0</v>
      </c>
      <c r="Z66" s="320" t="s">
        <v>552</v>
      </c>
      <c r="AA66" s="320"/>
      <c r="AB66" s="320">
        <f t="shared" si="4"/>
        <v>0.95</v>
      </c>
      <c r="AC66" s="320">
        <f t="shared" si="1"/>
        <v>0</v>
      </c>
    </row>
    <row r="67" spans="1:29" x14ac:dyDescent="0.25">
      <c r="A67" s="321" t="s">
        <v>133</v>
      </c>
      <c r="B67" s="325" t="s">
        <v>579</v>
      </c>
      <c r="C67" s="320">
        <v>2</v>
      </c>
      <c r="D67" s="320"/>
      <c r="E67" s="320"/>
      <c r="F67" s="320"/>
      <c r="G67" s="320">
        <v>0</v>
      </c>
      <c r="H67" s="320">
        <v>0</v>
      </c>
      <c r="I67" s="320"/>
      <c r="J67" s="320">
        <v>0</v>
      </c>
      <c r="K67" s="320"/>
      <c r="L67" s="320">
        <f t="shared" si="5"/>
        <v>2</v>
      </c>
      <c r="M67" s="320"/>
      <c r="N67" s="320">
        <v>0</v>
      </c>
      <c r="O67" s="320"/>
      <c r="P67" s="320">
        <v>0</v>
      </c>
      <c r="Q67" s="320"/>
      <c r="R67" s="320">
        <v>0</v>
      </c>
      <c r="S67" s="320"/>
      <c r="T67" s="320">
        <v>0</v>
      </c>
      <c r="U67" s="320"/>
      <c r="V67" s="320">
        <f t="shared" si="3"/>
        <v>0</v>
      </c>
      <c r="W67" s="320"/>
      <c r="X67" s="320">
        <f t="shared" si="0"/>
        <v>0</v>
      </c>
      <c r="Y67" s="320">
        <f t="shared" si="0"/>
        <v>0</v>
      </c>
      <c r="Z67" s="320" t="s">
        <v>552</v>
      </c>
      <c r="AA67" s="320"/>
      <c r="AB67" s="320">
        <f t="shared" si="4"/>
        <v>2</v>
      </c>
      <c r="AC67" s="320">
        <f t="shared" si="1"/>
        <v>0</v>
      </c>
    </row>
    <row r="68" spans="1:29" ht="50.25" customHeight="1" x14ac:dyDescent="0.25">
      <c r="A68" s="321" t="s">
        <v>580</v>
      </c>
      <c r="B68" s="325" t="s">
        <v>581</v>
      </c>
      <c r="C68" s="320"/>
      <c r="D68" s="320"/>
      <c r="E68" s="320"/>
      <c r="F68" s="320"/>
      <c r="G68" s="320">
        <v>0</v>
      </c>
      <c r="H68" s="320">
        <v>0</v>
      </c>
      <c r="I68" s="320"/>
      <c r="J68" s="320">
        <v>0</v>
      </c>
      <c r="K68" s="320"/>
      <c r="L68" s="320">
        <f t="shared" si="5"/>
        <v>0</v>
      </c>
      <c r="M68" s="320"/>
      <c r="N68" s="320">
        <v>0</v>
      </c>
      <c r="O68" s="320"/>
      <c r="P68" s="320">
        <v>0</v>
      </c>
      <c r="Q68" s="320"/>
      <c r="R68" s="320">
        <v>0</v>
      </c>
      <c r="S68" s="320"/>
      <c r="T68" s="320">
        <v>0</v>
      </c>
      <c r="U68" s="320"/>
      <c r="V68" s="320">
        <f t="shared" si="3"/>
        <v>0</v>
      </c>
      <c r="W68" s="320"/>
      <c r="X68" s="320">
        <f t="shared" si="0"/>
        <v>0</v>
      </c>
      <c r="Y68" s="320">
        <f t="shared" si="0"/>
        <v>0</v>
      </c>
      <c r="Z68" s="320" t="s">
        <v>552</v>
      </c>
      <c r="AA68" s="320"/>
      <c r="AB68" s="320">
        <f t="shared" si="4"/>
        <v>0</v>
      </c>
      <c r="AC68" s="320">
        <f t="shared" si="1"/>
        <v>0</v>
      </c>
    </row>
    <row r="69" spans="1:29" x14ac:dyDescent="0.25">
      <c r="A69" s="321" t="s">
        <v>582</v>
      </c>
      <c r="B69" s="325" t="s">
        <v>583</v>
      </c>
      <c r="C69" s="320"/>
      <c r="D69" s="320"/>
      <c r="E69" s="320"/>
      <c r="F69" s="320"/>
      <c r="G69" s="320">
        <v>0</v>
      </c>
      <c r="H69" s="320">
        <v>0</v>
      </c>
      <c r="I69" s="320"/>
      <c r="J69" s="320">
        <v>0</v>
      </c>
      <c r="K69" s="320"/>
      <c r="L69" s="320">
        <f t="shared" si="5"/>
        <v>0</v>
      </c>
      <c r="M69" s="320"/>
      <c r="N69" s="320">
        <v>0</v>
      </c>
      <c r="O69" s="320"/>
      <c r="P69" s="320">
        <v>0</v>
      </c>
      <c r="Q69" s="320"/>
      <c r="R69" s="320">
        <v>0</v>
      </c>
      <c r="S69" s="320"/>
      <c r="T69" s="320">
        <v>0</v>
      </c>
      <c r="U69" s="320"/>
      <c r="V69" s="320">
        <f t="shared" si="3"/>
        <v>0</v>
      </c>
      <c r="W69" s="320"/>
      <c r="X69" s="320">
        <f t="shared" si="0"/>
        <v>0</v>
      </c>
      <c r="Y69" s="320">
        <f t="shared" si="0"/>
        <v>0</v>
      </c>
      <c r="Z69" s="320" t="s">
        <v>552</v>
      </c>
      <c r="AA69" s="320"/>
      <c r="AB69" s="320">
        <f t="shared" si="4"/>
        <v>0</v>
      </c>
      <c r="AC69" s="320">
        <f t="shared" si="1"/>
        <v>0</v>
      </c>
    </row>
    <row r="70" spans="1:29" ht="36.75" customHeight="1" x14ac:dyDescent="0.25">
      <c r="A70" s="321" t="s">
        <v>584</v>
      </c>
      <c r="B70" s="325" t="s">
        <v>585</v>
      </c>
      <c r="C70" s="320"/>
      <c r="D70" s="320"/>
      <c r="E70" s="320"/>
      <c r="F70" s="320"/>
      <c r="G70" s="320">
        <v>0</v>
      </c>
      <c r="H70" s="320">
        <v>0</v>
      </c>
      <c r="I70" s="320"/>
      <c r="J70" s="320">
        <v>0</v>
      </c>
      <c r="K70" s="320"/>
      <c r="L70" s="320">
        <f t="shared" si="5"/>
        <v>0</v>
      </c>
      <c r="M70" s="320"/>
      <c r="N70" s="320">
        <v>0</v>
      </c>
      <c r="O70" s="320"/>
      <c r="P70" s="320">
        <v>0</v>
      </c>
      <c r="Q70" s="320"/>
      <c r="R70" s="320">
        <v>0</v>
      </c>
      <c r="S70" s="320"/>
      <c r="T70" s="320">
        <v>0</v>
      </c>
      <c r="U70" s="320"/>
      <c r="V70" s="320">
        <f t="shared" si="3"/>
        <v>0</v>
      </c>
      <c r="W70" s="320"/>
      <c r="X70" s="320">
        <f t="shared" si="0"/>
        <v>0</v>
      </c>
      <c r="Y70" s="320">
        <f t="shared" si="0"/>
        <v>0</v>
      </c>
      <c r="Z70" s="320" t="s">
        <v>552</v>
      </c>
      <c r="AA70" s="320"/>
      <c r="AB70" s="320">
        <f t="shared" si="4"/>
        <v>0</v>
      </c>
      <c r="AC70" s="320">
        <v>0</v>
      </c>
    </row>
    <row r="71" spans="1:29" x14ac:dyDescent="0.25">
      <c r="A71" s="321" t="s">
        <v>586</v>
      </c>
      <c r="B71" s="325" t="s">
        <v>587</v>
      </c>
      <c r="C71" s="320">
        <v>8</v>
      </c>
      <c r="D71" s="320"/>
      <c r="E71" s="320"/>
      <c r="F71" s="320"/>
      <c r="G71" s="320">
        <v>0</v>
      </c>
      <c r="H71" s="320">
        <v>0</v>
      </c>
      <c r="I71" s="320"/>
      <c r="J71" s="320">
        <v>0</v>
      </c>
      <c r="K71" s="320"/>
      <c r="L71" s="320">
        <f t="shared" si="5"/>
        <v>8</v>
      </c>
      <c r="M71" s="320"/>
      <c r="N71" s="320">
        <v>0</v>
      </c>
      <c r="O71" s="320"/>
      <c r="P71" s="320">
        <v>0</v>
      </c>
      <c r="Q71" s="320"/>
      <c r="R71" s="320">
        <v>0</v>
      </c>
      <c r="S71" s="320"/>
      <c r="T71" s="320">
        <v>0</v>
      </c>
      <c r="U71" s="320"/>
      <c r="V71" s="320">
        <f t="shared" si="3"/>
        <v>0</v>
      </c>
      <c r="W71" s="320"/>
      <c r="X71" s="320">
        <f t="shared" si="0"/>
        <v>0</v>
      </c>
      <c r="Y71" s="320">
        <f t="shared" si="0"/>
        <v>0</v>
      </c>
      <c r="Z71" s="320" t="s">
        <v>552</v>
      </c>
      <c r="AA71" s="320"/>
      <c r="AB71" s="320">
        <f t="shared" si="4"/>
        <v>8</v>
      </c>
      <c r="AC71" s="320">
        <v>0</v>
      </c>
    </row>
    <row r="72" spans="1:29" ht="51" customHeight="1" x14ac:dyDescent="0.25">
      <c r="A72" s="321" t="s">
        <v>588</v>
      </c>
      <c r="B72" s="325" t="s">
        <v>589</v>
      </c>
      <c r="C72" s="320"/>
      <c r="D72" s="320"/>
      <c r="E72" s="320"/>
      <c r="F72" s="320"/>
      <c r="G72" s="320">
        <v>0</v>
      </c>
      <c r="H72" s="320">
        <v>0</v>
      </c>
      <c r="I72" s="320"/>
      <c r="J72" s="320">
        <v>0</v>
      </c>
      <c r="K72" s="320"/>
      <c r="L72" s="320">
        <f t="shared" si="5"/>
        <v>0</v>
      </c>
      <c r="M72" s="320"/>
      <c r="N72" s="320">
        <v>0</v>
      </c>
      <c r="O72" s="320"/>
      <c r="P72" s="320">
        <v>0</v>
      </c>
      <c r="Q72" s="320"/>
      <c r="R72" s="320">
        <v>0</v>
      </c>
      <c r="S72" s="320"/>
      <c r="T72" s="320">
        <v>0</v>
      </c>
      <c r="U72" s="320"/>
      <c r="V72" s="320">
        <f t="shared" si="3"/>
        <v>0</v>
      </c>
      <c r="W72" s="320"/>
      <c r="X72" s="320">
        <f t="shared" si="0"/>
        <v>0</v>
      </c>
      <c r="Y72" s="320">
        <f t="shared" si="0"/>
        <v>0</v>
      </c>
      <c r="Z72" s="320" t="s">
        <v>552</v>
      </c>
      <c r="AA72" s="320"/>
      <c r="AB72" s="320">
        <f t="shared" si="4"/>
        <v>0</v>
      </c>
      <c r="AC72" s="320">
        <v>0</v>
      </c>
    </row>
    <row r="73" spans="1:29" ht="32.25" customHeight="1" x14ac:dyDescent="0.25">
      <c r="A73" s="321" t="s">
        <v>590</v>
      </c>
      <c r="B73" s="325" t="s">
        <v>591</v>
      </c>
      <c r="C73" s="320"/>
      <c r="D73" s="320"/>
      <c r="E73" s="320"/>
      <c r="F73" s="320"/>
      <c r="G73" s="320">
        <v>0</v>
      </c>
      <c r="H73" s="320">
        <v>0</v>
      </c>
      <c r="I73" s="320"/>
      <c r="J73" s="320">
        <v>0</v>
      </c>
      <c r="K73" s="320"/>
      <c r="L73" s="320">
        <f t="shared" si="5"/>
        <v>0</v>
      </c>
      <c r="M73" s="320"/>
      <c r="N73" s="320">
        <v>0</v>
      </c>
      <c r="O73" s="320"/>
      <c r="P73" s="320">
        <v>0</v>
      </c>
      <c r="Q73" s="320"/>
      <c r="R73" s="320">
        <v>0</v>
      </c>
      <c r="S73" s="320"/>
      <c r="T73" s="320">
        <v>0</v>
      </c>
      <c r="U73" s="320"/>
      <c r="V73" s="320">
        <f t="shared" si="3"/>
        <v>0</v>
      </c>
      <c r="W73" s="320"/>
      <c r="X73" s="320">
        <f t="shared" si="0"/>
        <v>0</v>
      </c>
      <c r="Y73" s="320">
        <f t="shared" si="0"/>
        <v>0</v>
      </c>
      <c r="Z73" s="320" t="s">
        <v>552</v>
      </c>
      <c r="AA73" s="320"/>
      <c r="AB73" s="320">
        <f t="shared" si="4"/>
        <v>0</v>
      </c>
      <c r="AC73" s="320">
        <v>0</v>
      </c>
    </row>
    <row r="74" spans="1:29" ht="51.75" customHeight="1" x14ac:dyDescent="0.25">
      <c r="A74" s="318" t="s">
        <v>58</v>
      </c>
      <c r="B74" s="327" t="s">
        <v>226</v>
      </c>
      <c r="C74" s="320"/>
      <c r="D74" s="320"/>
      <c r="E74" s="320"/>
      <c r="F74" s="320"/>
      <c r="G74" s="320">
        <v>0</v>
      </c>
      <c r="H74" s="320">
        <v>0</v>
      </c>
      <c r="I74" s="320"/>
      <c r="J74" s="320">
        <v>0</v>
      </c>
      <c r="K74" s="320"/>
      <c r="L74" s="320">
        <f t="shared" si="5"/>
        <v>0</v>
      </c>
      <c r="M74" s="320"/>
      <c r="N74" s="320">
        <v>0</v>
      </c>
      <c r="O74" s="320"/>
      <c r="P74" s="320">
        <v>0</v>
      </c>
      <c r="Q74" s="320"/>
      <c r="R74" s="320">
        <v>0</v>
      </c>
      <c r="S74" s="320"/>
      <c r="T74" s="320">
        <v>0</v>
      </c>
      <c r="U74" s="320"/>
      <c r="V74" s="320">
        <f t="shared" si="3"/>
        <v>0</v>
      </c>
      <c r="W74" s="320"/>
      <c r="X74" s="320">
        <f t="shared" si="0"/>
        <v>0</v>
      </c>
      <c r="Y74" s="320">
        <f t="shared" si="0"/>
        <v>0</v>
      </c>
      <c r="Z74" s="320" t="s">
        <v>552</v>
      </c>
      <c r="AA74" s="320"/>
      <c r="AB74" s="320">
        <f t="shared" si="4"/>
        <v>0</v>
      </c>
      <c r="AC74" s="320">
        <v>0</v>
      </c>
    </row>
    <row r="75" spans="1:29" ht="21.75" customHeight="1" x14ac:dyDescent="0.25">
      <c r="A75" s="318" t="s">
        <v>56</v>
      </c>
      <c r="B75" s="319" t="s">
        <v>132</v>
      </c>
      <c r="C75" s="320"/>
      <c r="D75" s="320"/>
      <c r="E75" s="320"/>
      <c r="F75" s="320"/>
      <c r="G75" s="320"/>
      <c r="H75" s="320"/>
      <c r="I75" s="320"/>
      <c r="J75" s="320"/>
      <c r="K75" s="320"/>
      <c r="L75" s="320">
        <f t="shared" si="5"/>
        <v>0</v>
      </c>
      <c r="M75" s="320"/>
      <c r="N75" s="320"/>
      <c r="O75" s="320"/>
      <c r="P75" s="320"/>
      <c r="Q75" s="320"/>
      <c r="R75" s="320"/>
      <c r="S75" s="320"/>
      <c r="T75" s="320"/>
      <c r="U75" s="320"/>
      <c r="V75" s="320">
        <f t="shared" si="3"/>
        <v>0</v>
      </c>
      <c r="W75" s="320"/>
      <c r="X75" s="320">
        <f t="shared" si="0"/>
        <v>0</v>
      </c>
      <c r="Y75" s="320">
        <f t="shared" si="0"/>
        <v>0</v>
      </c>
      <c r="Z75" s="320"/>
      <c r="AA75" s="320"/>
      <c r="AB75" s="320">
        <f t="shared" si="4"/>
        <v>0</v>
      </c>
      <c r="AC75" s="320"/>
    </row>
    <row r="76" spans="1:29" ht="23.25" customHeight="1" x14ac:dyDescent="0.25">
      <c r="A76" s="321" t="s">
        <v>221</v>
      </c>
      <c r="B76" s="322" t="s">
        <v>559</v>
      </c>
      <c r="C76" s="320"/>
      <c r="D76" s="320"/>
      <c r="E76" s="320"/>
      <c r="F76" s="320"/>
      <c r="G76" s="320">
        <v>0</v>
      </c>
      <c r="H76" s="320">
        <v>0</v>
      </c>
      <c r="I76" s="320"/>
      <c r="J76" s="320">
        <v>0</v>
      </c>
      <c r="K76" s="320"/>
      <c r="L76" s="320">
        <f t="shared" si="5"/>
        <v>0</v>
      </c>
      <c r="M76" s="320"/>
      <c r="N76" s="320">
        <v>0</v>
      </c>
      <c r="O76" s="320"/>
      <c r="P76" s="320">
        <v>0</v>
      </c>
      <c r="Q76" s="320"/>
      <c r="R76" s="320">
        <v>0</v>
      </c>
      <c r="S76" s="320"/>
      <c r="T76" s="320">
        <v>0</v>
      </c>
      <c r="U76" s="320"/>
      <c r="V76" s="320">
        <f t="shared" si="3"/>
        <v>0</v>
      </c>
      <c r="W76" s="320"/>
      <c r="X76" s="320">
        <f t="shared" si="0"/>
        <v>0</v>
      </c>
      <c r="Y76" s="320">
        <f t="shared" si="0"/>
        <v>0</v>
      </c>
      <c r="Z76" s="320" t="s">
        <v>552</v>
      </c>
      <c r="AA76" s="328"/>
      <c r="AB76" s="320">
        <f t="shared" si="4"/>
        <v>0</v>
      </c>
      <c r="AC76" s="320">
        <v>0</v>
      </c>
    </row>
    <row r="77" spans="1:29" ht="18.75" customHeight="1" x14ac:dyDescent="0.25">
      <c r="A77" s="321" t="s">
        <v>222</v>
      </c>
      <c r="B77" s="325" t="s">
        <v>560</v>
      </c>
      <c r="C77" s="320"/>
      <c r="D77" s="320"/>
      <c r="E77" s="320"/>
      <c r="F77" s="320"/>
      <c r="G77" s="320">
        <v>0</v>
      </c>
      <c r="H77" s="320">
        <v>0</v>
      </c>
      <c r="I77" s="320"/>
      <c r="J77" s="320">
        <v>0</v>
      </c>
      <c r="K77" s="320"/>
      <c r="L77" s="320">
        <f t="shared" si="5"/>
        <v>0</v>
      </c>
      <c r="M77" s="320"/>
      <c r="N77" s="320">
        <v>0</v>
      </c>
      <c r="O77" s="320"/>
      <c r="P77" s="320">
        <v>0</v>
      </c>
      <c r="Q77" s="320"/>
      <c r="R77" s="320">
        <v>0</v>
      </c>
      <c r="S77" s="320"/>
      <c r="T77" s="320">
        <v>0</v>
      </c>
      <c r="U77" s="320"/>
      <c r="V77" s="320">
        <f t="shared" si="3"/>
        <v>0</v>
      </c>
      <c r="W77" s="320"/>
      <c r="X77" s="320">
        <f t="shared" si="0"/>
        <v>0</v>
      </c>
      <c r="Y77" s="320">
        <f t="shared" si="0"/>
        <v>0</v>
      </c>
      <c r="Z77" s="320" t="s">
        <v>552</v>
      </c>
      <c r="AA77" s="320"/>
      <c r="AB77" s="320">
        <f t="shared" si="4"/>
        <v>0</v>
      </c>
      <c r="AC77" s="320">
        <v>0</v>
      </c>
    </row>
    <row r="78" spans="1:29" x14ac:dyDescent="0.25">
      <c r="A78" s="321" t="s">
        <v>223</v>
      </c>
      <c r="B78" s="325" t="s">
        <v>148</v>
      </c>
      <c r="C78" s="320"/>
      <c r="D78" s="320"/>
      <c r="E78" s="320"/>
      <c r="F78" s="320"/>
      <c r="G78" s="320">
        <v>0</v>
      </c>
      <c r="H78" s="320">
        <v>0</v>
      </c>
      <c r="I78" s="320"/>
      <c r="J78" s="320">
        <v>0</v>
      </c>
      <c r="K78" s="320"/>
      <c r="L78" s="320">
        <f t="shared" si="5"/>
        <v>0</v>
      </c>
      <c r="M78" s="320"/>
      <c r="N78" s="320">
        <v>0</v>
      </c>
      <c r="O78" s="320"/>
      <c r="P78" s="320">
        <v>0</v>
      </c>
      <c r="Q78" s="320"/>
      <c r="R78" s="320">
        <v>0</v>
      </c>
      <c r="S78" s="320"/>
      <c r="T78" s="320">
        <v>0</v>
      </c>
      <c r="U78" s="320"/>
      <c r="V78" s="320">
        <f t="shared" si="3"/>
        <v>0</v>
      </c>
      <c r="W78" s="320"/>
      <c r="X78" s="320">
        <f t="shared" si="0"/>
        <v>0</v>
      </c>
      <c r="Y78" s="320">
        <f t="shared" si="0"/>
        <v>0</v>
      </c>
      <c r="Z78" s="320" t="s">
        <v>552</v>
      </c>
      <c r="AA78" s="320"/>
      <c r="AB78" s="320">
        <f t="shared" si="4"/>
        <v>0</v>
      </c>
      <c r="AC78" s="320">
        <v>0</v>
      </c>
    </row>
    <row r="79" spans="1:29" x14ac:dyDescent="0.25">
      <c r="A79" s="321" t="s">
        <v>224</v>
      </c>
      <c r="B79" s="322" t="s">
        <v>592</v>
      </c>
      <c r="C79" s="328"/>
      <c r="D79" s="328"/>
      <c r="E79" s="329"/>
      <c r="F79" s="329"/>
      <c r="G79" s="320">
        <v>0</v>
      </c>
      <c r="H79" s="320">
        <v>0</v>
      </c>
      <c r="I79" s="328"/>
      <c r="J79" s="320">
        <v>0</v>
      </c>
      <c r="K79" s="328"/>
      <c r="L79" s="320">
        <f t="shared" si="5"/>
        <v>0</v>
      </c>
      <c r="M79" s="328"/>
      <c r="N79" s="320">
        <v>0</v>
      </c>
      <c r="O79" s="328"/>
      <c r="P79" s="320">
        <v>0</v>
      </c>
      <c r="Q79" s="328"/>
      <c r="R79" s="320">
        <v>0</v>
      </c>
      <c r="S79" s="328"/>
      <c r="T79" s="320">
        <v>0</v>
      </c>
      <c r="U79" s="328"/>
      <c r="V79" s="320">
        <f t="shared" si="3"/>
        <v>0</v>
      </c>
      <c r="W79" s="328"/>
      <c r="X79" s="320">
        <f t="shared" si="0"/>
        <v>0</v>
      </c>
      <c r="Y79" s="320">
        <f t="shared" si="0"/>
        <v>0</v>
      </c>
      <c r="Z79" s="320" t="s">
        <v>552</v>
      </c>
      <c r="AA79" s="320"/>
      <c r="AB79" s="320">
        <f t="shared" si="4"/>
        <v>0</v>
      </c>
      <c r="AC79" s="320">
        <v>0</v>
      </c>
    </row>
    <row r="80" spans="1:29" x14ac:dyDescent="0.25">
      <c r="A80" s="321" t="s">
        <v>225</v>
      </c>
      <c r="B80" s="322" t="s">
        <v>562</v>
      </c>
      <c r="C80" s="328"/>
      <c r="D80" s="328"/>
      <c r="E80" s="329"/>
      <c r="F80" s="329"/>
      <c r="G80" s="320">
        <v>0</v>
      </c>
      <c r="H80" s="320">
        <v>0</v>
      </c>
      <c r="I80" s="328"/>
      <c r="J80" s="320">
        <v>0</v>
      </c>
      <c r="K80" s="328"/>
      <c r="L80" s="320">
        <f t="shared" si="5"/>
        <v>0</v>
      </c>
      <c r="M80" s="328"/>
      <c r="N80" s="320">
        <v>0</v>
      </c>
      <c r="O80" s="328"/>
      <c r="P80" s="320">
        <v>0</v>
      </c>
      <c r="Q80" s="328"/>
      <c r="R80" s="320">
        <v>0</v>
      </c>
      <c r="S80" s="328"/>
      <c r="T80" s="320">
        <v>0</v>
      </c>
      <c r="U80" s="328"/>
      <c r="V80" s="320">
        <f t="shared" si="3"/>
        <v>0</v>
      </c>
      <c r="W80" s="328"/>
      <c r="X80" s="320">
        <f t="shared" si="0"/>
        <v>0</v>
      </c>
      <c r="Y80" s="320">
        <f t="shared" si="0"/>
        <v>0</v>
      </c>
      <c r="Z80" s="320" t="s">
        <v>552</v>
      </c>
      <c r="AA80" s="328"/>
      <c r="AB80" s="320">
        <f t="shared" si="4"/>
        <v>0</v>
      </c>
      <c r="AC80" s="320">
        <v>0</v>
      </c>
    </row>
    <row r="81" spans="1:29" x14ac:dyDescent="0.25">
      <c r="A81" s="321" t="s">
        <v>593</v>
      </c>
      <c r="B81" s="322" t="s">
        <v>563</v>
      </c>
      <c r="C81" s="328"/>
      <c r="D81" s="328"/>
      <c r="E81" s="329"/>
      <c r="F81" s="329"/>
      <c r="G81" s="320">
        <v>0</v>
      </c>
      <c r="H81" s="320">
        <v>0</v>
      </c>
      <c r="I81" s="328"/>
      <c r="J81" s="320">
        <v>0</v>
      </c>
      <c r="K81" s="328"/>
      <c r="L81" s="320">
        <f t="shared" si="5"/>
        <v>0</v>
      </c>
      <c r="M81" s="328"/>
      <c r="N81" s="320">
        <v>0</v>
      </c>
      <c r="O81" s="328"/>
      <c r="P81" s="320">
        <v>0</v>
      </c>
      <c r="Q81" s="328"/>
      <c r="R81" s="320">
        <v>0</v>
      </c>
      <c r="S81" s="328"/>
      <c r="T81" s="320">
        <v>0</v>
      </c>
      <c r="U81" s="328"/>
      <c r="V81" s="320">
        <f t="shared" si="3"/>
        <v>0</v>
      </c>
      <c r="W81" s="328"/>
      <c r="X81" s="320">
        <f t="shared" si="0"/>
        <v>0</v>
      </c>
      <c r="Y81" s="320">
        <f t="shared" si="0"/>
        <v>0</v>
      </c>
      <c r="Z81" s="320" t="s">
        <v>552</v>
      </c>
      <c r="AA81" s="328"/>
      <c r="AB81" s="320">
        <f t="shared" si="4"/>
        <v>0</v>
      </c>
      <c r="AC81" s="320">
        <v>0</v>
      </c>
    </row>
    <row r="82" spans="1:29" x14ac:dyDescent="0.25">
      <c r="A82" s="321" t="s">
        <v>594</v>
      </c>
      <c r="B82" s="322" t="s">
        <v>564</v>
      </c>
      <c r="C82" s="328"/>
      <c r="D82" s="328"/>
      <c r="E82" s="329"/>
      <c r="F82" s="329"/>
      <c r="G82" s="320">
        <v>0</v>
      </c>
      <c r="H82" s="320">
        <v>0</v>
      </c>
      <c r="I82" s="328"/>
      <c r="J82" s="320">
        <v>0</v>
      </c>
      <c r="K82" s="328"/>
      <c r="L82" s="320">
        <f t="shared" si="5"/>
        <v>0</v>
      </c>
      <c r="M82" s="328"/>
      <c r="N82" s="320">
        <v>0</v>
      </c>
      <c r="O82" s="328"/>
      <c r="P82" s="320">
        <v>0</v>
      </c>
      <c r="Q82" s="328"/>
      <c r="R82" s="320">
        <v>0</v>
      </c>
      <c r="S82" s="328"/>
      <c r="T82" s="320">
        <v>0</v>
      </c>
      <c r="U82" s="328"/>
      <c r="V82" s="320">
        <f t="shared" si="3"/>
        <v>0</v>
      </c>
      <c r="W82" s="328"/>
      <c r="X82" s="320">
        <f t="shared" si="0"/>
        <v>0</v>
      </c>
      <c r="Y82" s="320">
        <f t="shared" si="0"/>
        <v>0</v>
      </c>
      <c r="Z82" s="320" t="s">
        <v>552</v>
      </c>
      <c r="AA82" s="328"/>
      <c r="AB82" s="320">
        <f t="shared" si="4"/>
        <v>0</v>
      </c>
      <c r="AC82" s="320">
        <v>0</v>
      </c>
    </row>
    <row r="83" spans="1:29" x14ac:dyDescent="0.25">
      <c r="A83" s="321" t="s">
        <v>595</v>
      </c>
      <c r="B83" s="322" t="s">
        <v>566</v>
      </c>
      <c r="C83" s="328"/>
      <c r="D83" s="328"/>
      <c r="E83" s="329"/>
      <c r="F83" s="329"/>
      <c r="G83" s="320">
        <v>0</v>
      </c>
      <c r="H83" s="320">
        <v>0</v>
      </c>
      <c r="I83" s="328"/>
      <c r="J83" s="320">
        <v>0</v>
      </c>
      <c r="K83" s="328"/>
      <c r="L83" s="320">
        <f t="shared" si="5"/>
        <v>0</v>
      </c>
      <c r="M83" s="328"/>
      <c r="N83" s="320">
        <v>0</v>
      </c>
      <c r="O83" s="328"/>
      <c r="P83" s="320">
        <v>0</v>
      </c>
      <c r="Q83" s="328"/>
      <c r="R83" s="320">
        <v>0</v>
      </c>
      <c r="S83" s="328"/>
      <c r="T83" s="320">
        <v>0</v>
      </c>
      <c r="U83" s="328"/>
      <c r="V83" s="320">
        <f t="shared" si="3"/>
        <v>0</v>
      </c>
      <c r="W83" s="328"/>
      <c r="X83" s="320">
        <f t="shared" si="0"/>
        <v>0</v>
      </c>
      <c r="Y83" s="320">
        <f t="shared" si="0"/>
        <v>0</v>
      </c>
      <c r="Z83" s="320" t="s">
        <v>552</v>
      </c>
      <c r="AA83" s="328"/>
      <c r="AB83" s="320">
        <f t="shared" si="4"/>
        <v>0</v>
      </c>
      <c r="AC83" s="320">
        <v>0</v>
      </c>
    </row>
    <row r="84" spans="1:29" x14ac:dyDescent="0.25">
      <c r="A84" s="321" t="s">
        <v>596</v>
      </c>
      <c r="B84" s="322" t="s">
        <v>568</v>
      </c>
      <c r="C84" s="328"/>
      <c r="D84" s="328"/>
      <c r="E84" s="329"/>
      <c r="F84" s="329"/>
      <c r="G84" s="320">
        <v>0</v>
      </c>
      <c r="H84" s="320">
        <v>0</v>
      </c>
      <c r="I84" s="328"/>
      <c r="J84" s="320">
        <v>0</v>
      </c>
      <c r="K84" s="328"/>
      <c r="L84" s="320">
        <f t="shared" si="5"/>
        <v>0</v>
      </c>
      <c r="M84" s="328"/>
      <c r="N84" s="320">
        <v>0</v>
      </c>
      <c r="O84" s="328"/>
      <c r="P84" s="320">
        <v>0</v>
      </c>
      <c r="Q84" s="328"/>
      <c r="R84" s="320">
        <v>0</v>
      </c>
      <c r="S84" s="328"/>
      <c r="T84" s="320">
        <v>0</v>
      </c>
      <c r="U84" s="328"/>
      <c r="V84" s="320">
        <f t="shared" si="3"/>
        <v>0</v>
      </c>
      <c r="W84" s="328"/>
      <c r="X84" s="320">
        <f t="shared" si="0"/>
        <v>0</v>
      </c>
      <c r="Y84" s="320">
        <f t="shared" si="0"/>
        <v>0</v>
      </c>
      <c r="Z84" s="320" t="s">
        <v>552</v>
      </c>
      <c r="AA84" s="328"/>
      <c r="AB84" s="320">
        <f t="shared" si="4"/>
        <v>0</v>
      </c>
      <c r="AC84" s="320">
        <v>0</v>
      </c>
    </row>
    <row r="85" spans="1:29" x14ac:dyDescent="0.25">
      <c r="A85" s="321" t="s">
        <v>597</v>
      </c>
      <c r="B85" s="322" t="s">
        <v>570</v>
      </c>
      <c r="C85" s="328"/>
      <c r="D85" s="328"/>
      <c r="E85" s="329"/>
      <c r="F85" s="329"/>
      <c r="G85" s="320">
        <v>0</v>
      </c>
      <c r="H85" s="320">
        <v>0</v>
      </c>
      <c r="I85" s="328"/>
      <c r="J85" s="320">
        <v>0</v>
      </c>
      <c r="K85" s="328"/>
      <c r="L85" s="320">
        <f t="shared" si="5"/>
        <v>0</v>
      </c>
      <c r="M85" s="328"/>
      <c r="N85" s="320">
        <v>0</v>
      </c>
      <c r="O85" s="328"/>
      <c r="P85" s="320">
        <v>0</v>
      </c>
      <c r="Q85" s="328"/>
      <c r="R85" s="320">
        <v>0</v>
      </c>
      <c r="S85" s="328"/>
      <c r="T85" s="320">
        <v>0</v>
      </c>
      <c r="U85" s="328"/>
      <c r="V85" s="320">
        <f t="shared" si="3"/>
        <v>0</v>
      </c>
      <c r="W85" s="328"/>
      <c r="X85" s="320">
        <f t="shared" si="0"/>
        <v>0</v>
      </c>
      <c r="Y85" s="320">
        <f t="shared" si="0"/>
        <v>0</v>
      </c>
      <c r="Z85" s="320" t="s">
        <v>552</v>
      </c>
      <c r="AA85" s="328"/>
      <c r="AB85" s="320">
        <f t="shared" si="4"/>
        <v>0</v>
      </c>
      <c r="AC85" s="320">
        <v>0</v>
      </c>
    </row>
    <row r="86" spans="1:29" x14ac:dyDescent="0.25">
      <c r="A86" s="321" t="s">
        <v>598</v>
      </c>
      <c r="B86" s="322" t="s">
        <v>572</v>
      </c>
      <c r="C86" s="328"/>
      <c r="D86" s="328"/>
      <c r="E86" s="329"/>
      <c r="F86" s="329"/>
      <c r="G86" s="320">
        <v>0</v>
      </c>
      <c r="H86" s="320">
        <v>0</v>
      </c>
      <c r="I86" s="328"/>
      <c r="J86" s="320">
        <v>0</v>
      </c>
      <c r="K86" s="328"/>
      <c r="L86" s="320">
        <f t="shared" si="5"/>
        <v>0</v>
      </c>
      <c r="M86" s="328"/>
      <c r="N86" s="320">
        <v>0</v>
      </c>
      <c r="O86" s="328"/>
      <c r="P86" s="320">
        <v>0</v>
      </c>
      <c r="Q86" s="328"/>
      <c r="R86" s="320">
        <v>0</v>
      </c>
      <c r="S86" s="328"/>
      <c r="T86" s="320">
        <v>0</v>
      </c>
      <c r="U86" s="328"/>
      <c r="V86" s="320">
        <f t="shared" si="3"/>
        <v>0</v>
      </c>
      <c r="W86" s="328"/>
      <c r="X86" s="320">
        <f t="shared" si="0"/>
        <v>0</v>
      </c>
      <c r="Y86" s="320">
        <f t="shared" si="0"/>
        <v>0</v>
      </c>
      <c r="Z86" s="320" t="s">
        <v>552</v>
      </c>
      <c r="AA86" s="328"/>
      <c r="AB86" s="320">
        <f t="shared" si="4"/>
        <v>0</v>
      </c>
      <c r="AC86" s="32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Z21:AA21"/>
    <mergeCell ref="AB20:AC21"/>
    <mergeCell ref="E20:F21"/>
    <mergeCell ref="X20:AA20"/>
    <mergeCell ref="P20:S20"/>
    <mergeCell ref="P21:Q21"/>
    <mergeCell ref="R21:S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3" zoomScale="70" zoomScaleSheetLayoutView="70" workbookViewId="0">
      <selection activeCell="D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6" t="str">
        <f>'6.2. Паспорт фин осв ввод'!A4:U4</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4" t="str">
        <f>'6.2. Паспорт фин осв ввод'!A8:U8</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4" t="str">
        <f>'6.2. Паспорт фин осв ввод'!A11:U11</f>
        <v>N_NS1100.KL.0017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36.75" customHeight="1" x14ac:dyDescent="0.25">
      <c r="A15" s="342" t="str">
        <f>'6.2. Паспорт фин осв ввод'!A14:U14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24" t="s">
        <v>492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503</v>
      </c>
      <c r="F22" s="430"/>
      <c r="G22" s="430"/>
      <c r="H22" s="430"/>
      <c r="I22" s="430"/>
      <c r="J22" s="430"/>
      <c r="K22" s="430"/>
      <c r="L22" s="431"/>
      <c r="M22" s="415" t="s">
        <v>49</v>
      </c>
      <c r="N22" s="415" t="s">
        <v>48</v>
      </c>
      <c r="O22" s="415" t="s">
        <v>47</v>
      </c>
      <c r="P22" s="410" t="s">
        <v>256</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131</v>
      </c>
      <c r="G23" s="411" t="s">
        <v>130</v>
      </c>
      <c r="H23" s="411" t="s">
        <v>129</v>
      </c>
      <c r="I23" s="413" t="s">
        <v>413</v>
      </c>
      <c r="J23" s="413" t="s">
        <v>414</v>
      </c>
      <c r="K23" s="413" t="s">
        <v>415</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3" t="s">
        <v>13</v>
      </c>
      <c r="AG24" s="133" t="s">
        <v>12</v>
      </c>
      <c r="AH24" s="134" t="s">
        <v>2</v>
      </c>
      <c r="AI24" s="134"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65" sqref="B6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511</v>
      </c>
    </row>
    <row r="4" spans="1:8" x14ac:dyDescent="0.25">
      <c r="B4" s="43"/>
    </row>
    <row r="5" spans="1:8" ht="18.75" x14ac:dyDescent="0.3">
      <c r="A5" s="437" t="str">
        <f>'7. Паспорт отчет о закупке'!A5:AV5</f>
        <v>Год раскрытия информации: 2023 год</v>
      </c>
      <c r="B5" s="437"/>
      <c r="C5" s="71"/>
      <c r="D5" s="71"/>
      <c r="E5" s="71"/>
      <c r="F5" s="71"/>
      <c r="G5" s="71"/>
      <c r="H5" s="71"/>
    </row>
    <row r="6" spans="1:8" ht="18.75" x14ac:dyDescent="0.3">
      <c r="A6" s="138"/>
      <c r="B6" s="138"/>
      <c r="C6" s="138"/>
      <c r="D6" s="138"/>
      <c r="E6" s="138"/>
      <c r="F6" s="138"/>
      <c r="G6" s="138"/>
      <c r="H6" s="138"/>
    </row>
    <row r="7" spans="1:8" ht="18.75" x14ac:dyDescent="0.25">
      <c r="A7" s="340" t="s">
        <v>9</v>
      </c>
      <c r="B7" s="340"/>
      <c r="C7" s="137"/>
      <c r="D7" s="137"/>
      <c r="E7" s="137"/>
      <c r="F7" s="137"/>
      <c r="G7" s="137"/>
      <c r="H7" s="137"/>
    </row>
    <row r="8" spans="1:8" ht="18.75" x14ac:dyDescent="0.25">
      <c r="A8" s="137"/>
      <c r="B8" s="137"/>
      <c r="C8" s="137"/>
      <c r="D8" s="137"/>
      <c r="E8" s="137"/>
      <c r="F8" s="137"/>
      <c r="G8" s="137"/>
      <c r="H8" s="137"/>
    </row>
    <row r="9" spans="1:8" x14ac:dyDescent="0.25">
      <c r="A9" s="344" t="str">
        <f>'7. Паспорт отчет о закупке'!A9:AV9</f>
        <v>АО "Россети Тюмень"</v>
      </c>
      <c r="B9" s="344"/>
      <c r="C9" s="135"/>
      <c r="D9" s="135"/>
      <c r="E9" s="135"/>
      <c r="F9" s="135"/>
      <c r="G9" s="135"/>
      <c r="H9" s="135"/>
    </row>
    <row r="10" spans="1:8" x14ac:dyDescent="0.25">
      <c r="A10" s="337" t="s">
        <v>8</v>
      </c>
      <c r="B10" s="337"/>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44" t="str">
        <f>'7. Паспорт отчет о закупке'!A12:AV12</f>
        <v>N_NS1100.KL.0017</v>
      </c>
      <c r="B12" s="344"/>
      <c r="C12" s="135"/>
      <c r="D12" s="135"/>
      <c r="E12" s="135"/>
      <c r="F12" s="135"/>
      <c r="G12" s="135"/>
      <c r="H12" s="135"/>
    </row>
    <row r="13" spans="1:8" x14ac:dyDescent="0.25">
      <c r="A13" s="337" t="s">
        <v>7</v>
      </c>
      <c r="B13" s="337"/>
      <c r="C13" s="136"/>
      <c r="D13" s="136"/>
      <c r="E13" s="136"/>
      <c r="F13" s="136"/>
      <c r="G13" s="136"/>
      <c r="H13" s="136"/>
    </row>
    <row r="14" spans="1:8" ht="18.75" x14ac:dyDescent="0.25">
      <c r="A14" s="11"/>
      <c r="B14" s="11"/>
      <c r="C14" s="11"/>
      <c r="D14" s="11"/>
      <c r="E14" s="11"/>
      <c r="F14" s="11"/>
      <c r="G14" s="11"/>
      <c r="H14" s="11"/>
    </row>
    <row r="15" spans="1:8" ht="93" customHeight="1" x14ac:dyDescent="0.25">
      <c r="A15" s="342" t="str">
        <f>'7. Паспорт отчет о закупке'!A15:AV15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2"/>
      <c r="C15" s="135"/>
      <c r="D15" s="135"/>
      <c r="E15" s="135"/>
      <c r="F15" s="135"/>
      <c r="G15" s="135"/>
      <c r="H15" s="135"/>
    </row>
    <row r="16" spans="1:8" x14ac:dyDescent="0.25">
      <c r="A16" s="337" t="s">
        <v>6</v>
      </c>
      <c r="B16" s="337"/>
      <c r="C16" s="136"/>
      <c r="D16" s="136"/>
      <c r="E16" s="136"/>
      <c r="F16" s="136"/>
      <c r="G16" s="136"/>
      <c r="H16" s="136"/>
    </row>
    <row r="17" spans="1:2" x14ac:dyDescent="0.25">
      <c r="B17" s="114"/>
    </row>
    <row r="18" spans="1:2" ht="33.75" customHeight="1" x14ac:dyDescent="0.25">
      <c r="A18" s="435" t="s">
        <v>493</v>
      </c>
      <c r="B18" s="436"/>
    </row>
    <row r="19" spans="1:2" x14ac:dyDescent="0.25">
      <c r="B19" s="43"/>
    </row>
    <row r="20" spans="1:2" ht="16.5" thickBot="1" x14ac:dyDescent="0.3">
      <c r="B20" s="115"/>
    </row>
    <row r="21" spans="1:2" ht="16.5" thickBot="1" x14ac:dyDescent="0.3">
      <c r="A21" s="116" t="s">
        <v>364</v>
      </c>
      <c r="B21" s="244" t="str">
        <f>A16</f>
        <v xml:space="preserve">         (наименование инвестиционного проекта)</v>
      </c>
    </row>
    <row r="22" spans="1:2" ht="16.5" thickBot="1" x14ac:dyDescent="0.3">
      <c r="A22" s="116" t="s">
        <v>365</v>
      </c>
      <c r="B22" s="245" t="s">
        <v>599</v>
      </c>
    </row>
    <row r="23" spans="1:2" ht="16.5" thickBot="1" x14ac:dyDescent="0.3">
      <c r="A23" s="116" t="s">
        <v>330</v>
      </c>
      <c r="B23" s="246" t="s">
        <v>600</v>
      </c>
    </row>
    <row r="24" spans="1:2" ht="16.5" thickBot="1" x14ac:dyDescent="0.3">
      <c r="A24" s="116" t="s">
        <v>366</v>
      </c>
      <c r="B24" s="261" t="s">
        <v>601</v>
      </c>
    </row>
    <row r="25" spans="1:2" ht="16.5" thickBot="1" x14ac:dyDescent="0.3">
      <c r="A25" s="117" t="s">
        <v>367</v>
      </c>
      <c r="B25" s="245">
        <v>2024</v>
      </c>
    </row>
    <row r="26" spans="1:2" ht="16.5" thickBot="1" x14ac:dyDescent="0.3">
      <c r="A26" s="118" t="s">
        <v>368</v>
      </c>
      <c r="B26" s="247" t="s">
        <v>606</v>
      </c>
    </row>
    <row r="27" spans="1:2" ht="29.25" thickBot="1" x14ac:dyDescent="0.3">
      <c r="A27" s="124" t="s">
        <v>613</v>
      </c>
      <c r="B27" s="271">
        <v>16.349170000000001</v>
      </c>
    </row>
    <row r="28" spans="1:2" ht="16.5" thickBot="1" x14ac:dyDescent="0.3">
      <c r="A28" s="120" t="s">
        <v>369</v>
      </c>
      <c r="B28" s="313"/>
    </row>
    <row r="29" spans="1:2" ht="29.25" thickBot="1" x14ac:dyDescent="0.3">
      <c r="A29" s="125" t="s">
        <v>370</v>
      </c>
      <c r="B29" s="248"/>
    </row>
    <row r="30" spans="1:2" ht="29.25" thickBot="1" x14ac:dyDescent="0.3">
      <c r="A30" s="125" t="s">
        <v>371</v>
      </c>
      <c r="B30" s="249"/>
    </row>
    <row r="31" spans="1:2" ht="16.5" thickBot="1" x14ac:dyDescent="0.3">
      <c r="A31" s="120" t="s">
        <v>372</v>
      </c>
      <c r="B31" s="247"/>
    </row>
    <row r="32" spans="1:2" ht="29.25" thickBot="1" x14ac:dyDescent="0.3">
      <c r="A32" s="125" t="s">
        <v>373</v>
      </c>
      <c r="B32" s="250"/>
    </row>
    <row r="33" spans="1:2" ht="16.5" thickBot="1" x14ac:dyDescent="0.3">
      <c r="A33" s="120" t="s">
        <v>374</v>
      </c>
      <c r="B33" s="254"/>
    </row>
    <row r="34" spans="1:2" ht="16.5" thickBot="1" x14ac:dyDescent="0.3">
      <c r="A34" s="120" t="s">
        <v>375</v>
      </c>
      <c r="B34" s="251"/>
    </row>
    <row r="35" spans="1:2" ht="16.5" thickBot="1" x14ac:dyDescent="0.3">
      <c r="A35" s="120" t="s">
        <v>376</v>
      </c>
      <c r="B35" s="252"/>
    </row>
    <row r="36" spans="1:2" ht="16.5" thickBot="1" x14ac:dyDescent="0.3">
      <c r="A36" s="120" t="s">
        <v>377</v>
      </c>
      <c r="B36" s="252"/>
    </row>
    <row r="37" spans="1:2" ht="29.25" thickBot="1" x14ac:dyDescent="0.3">
      <c r="A37" s="125" t="s">
        <v>378</v>
      </c>
      <c r="B37" s="250"/>
    </row>
    <row r="38" spans="1:2" ht="16.5" thickBot="1" x14ac:dyDescent="0.3">
      <c r="A38" s="120" t="s">
        <v>374</v>
      </c>
      <c r="B38" s="251"/>
    </row>
    <row r="39" spans="1:2" ht="16.5" thickBot="1" x14ac:dyDescent="0.3">
      <c r="A39" s="120" t="s">
        <v>375</v>
      </c>
      <c r="B39" s="251"/>
    </row>
    <row r="40" spans="1:2" ht="16.5" thickBot="1" x14ac:dyDescent="0.3">
      <c r="A40" s="120" t="s">
        <v>376</v>
      </c>
      <c r="B40" s="251"/>
    </row>
    <row r="41" spans="1:2" ht="16.5" thickBot="1" x14ac:dyDescent="0.3">
      <c r="A41" s="120" t="s">
        <v>377</v>
      </c>
      <c r="B41" s="251"/>
    </row>
    <row r="42" spans="1:2" ht="29.25" thickBot="1" x14ac:dyDescent="0.3">
      <c r="A42" s="125" t="s">
        <v>379</v>
      </c>
      <c r="B42" s="250"/>
    </row>
    <row r="43" spans="1:2" ht="16.5" thickBot="1" x14ac:dyDescent="0.3">
      <c r="A43" s="120" t="s">
        <v>374</v>
      </c>
      <c r="B43" s="251"/>
    </row>
    <row r="44" spans="1:2" ht="16.5" thickBot="1" x14ac:dyDescent="0.3">
      <c r="A44" s="120" t="s">
        <v>375</v>
      </c>
      <c r="B44" s="251"/>
    </row>
    <row r="45" spans="1:2" ht="16.5" thickBot="1" x14ac:dyDescent="0.3">
      <c r="A45" s="120" t="s">
        <v>376</v>
      </c>
      <c r="B45" s="251"/>
    </row>
    <row r="46" spans="1:2" ht="16.5" thickBot="1" x14ac:dyDescent="0.3">
      <c r="A46" s="120" t="s">
        <v>377</v>
      </c>
      <c r="B46" s="251"/>
    </row>
    <row r="47" spans="1:2" ht="29.25" thickBot="1" x14ac:dyDescent="0.3">
      <c r="A47" s="119" t="s">
        <v>380</v>
      </c>
      <c r="B47" s="253"/>
    </row>
    <row r="48" spans="1:2" ht="16.5" thickBot="1" x14ac:dyDescent="0.3">
      <c r="A48" s="121" t="s">
        <v>372</v>
      </c>
      <c r="B48" s="251"/>
    </row>
    <row r="49" spans="1:2" ht="16.5" thickBot="1" x14ac:dyDescent="0.3">
      <c r="A49" s="121" t="s">
        <v>381</v>
      </c>
      <c r="B49" s="251"/>
    </row>
    <row r="50" spans="1:2" ht="16.5" thickBot="1" x14ac:dyDescent="0.3">
      <c r="A50" s="121" t="s">
        <v>382</v>
      </c>
      <c r="B50" s="251"/>
    </row>
    <row r="51" spans="1:2" ht="16.5" thickBot="1" x14ac:dyDescent="0.3">
      <c r="A51" s="121" t="s">
        <v>383</v>
      </c>
      <c r="B51" s="251"/>
    </row>
    <row r="52" spans="1:2" ht="16.5" thickBot="1" x14ac:dyDescent="0.3">
      <c r="A52" s="117" t="s">
        <v>384</v>
      </c>
      <c r="B52" s="265"/>
    </row>
    <row r="53" spans="1:2" ht="16.5" thickBot="1" x14ac:dyDescent="0.3">
      <c r="A53" s="117" t="s">
        <v>385</v>
      </c>
      <c r="B53" s="266"/>
    </row>
    <row r="54" spans="1:2" ht="16.5" thickBot="1" x14ac:dyDescent="0.3">
      <c r="A54" s="117" t="s">
        <v>386</v>
      </c>
      <c r="B54" s="265"/>
    </row>
    <row r="55" spans="1:2" ht="16.5" thickBot="1" x14ac:dyDescent="0.3">
      <c r="A55" s="118" t="s">
        <v>387</v>
      </c>
      <c r="B55" s="266"/>
    </row>
    <row r="56" spans="1:2" ht="15.75" customHeight="1" thickBot="1" x14ac:dyDescent="0.3">
      <c r="A56" s="119" t="s">
        <v>388</v>
      </c>
      <c r="B56" s="253" t="s">
        <v>539</v>
      </c>
    </row>
    <row r="57" spans="1:2" x14ac:dyDescent="0.25">
      <c r="A57" s="122" t="s">
        <v>389</v>
      </c>
      <c r="B57" s="251" t="s">
        <v>602</v>
      </c>
    </row>
    <row r="58" spans="1:2" x14ac:dyDescent="0.25">
      <c r="A58" s="122" t="s">
        <v>390</v>
      </c>
      <c r="B58" s="251"/>
    </row>
    <row r="59" spans="1:2" x14ac:dyDescent="0.25">
      <c r="A59" s="122" t="s">
        <v>391</v>
      </c>
      <c r="B59" s="251" t="s">
        <v>539</v>
      </c>
    </row>
    <row r="60" spans="1:2" x14ac:dyDescent="0.25">
      <c r="A60" s="122" t="s">
        <v>392</v>
      </c>
      <c r="B60" s="251"/>
    </row>
    <row r="61" spans="1:2" ht="16.5" thickBot="1" x14ac:dyDescent="0.3">
      <c r="A61" s="123" t="s">
        <v>393</v>
      </c>
      <c r="B61" s="251" t="s">
        <v>539</v>
      </c>
    </row>
    <row r="62" spans="1:2" ht="30.75" thickBot="1" x14ac:dyDescent="0.3">
      <c r="A62" s="121" t="s">
        <v>394</v>
      </c>
      <c r="B62" s="253" t="s">
        <v>539</v>
      </c>
    </row>
    <row r="63" spans="1:2" ht="29.25" thickBot="1" x14ac:dyDescent="0.3">
      <c r="A63" s="117" t="s">
        <v>395</v>
      </c>
      <c r="B63" s="253" t="s">
        <v>539</v>
      </c>
    </row>
    <row r="64" spans="1:2" ht="16.5" thickBot="1" x14ac:dyDescent="0.3">
      <c r="A64" s="121" t="s">
        <v>372</v>
      </c>
      <c r="B64" s="251" t="s">
        <v>539</v>
      </c>
    </row>
    <row r="65" spans="1:2" ht="16.5" thickBot="1" x14ac:dyDescent="0.3">
      <c r="A65" s="121" t="s">
        <v>396</v>
      </c>
      <c r="B65" s="251" t="s">
        <v>539</v>
      </c>
    </row>
    <row r="66" spans="1:2" ht="16.5" thickBot="1" x14ac:dyDescent="0.3">
      <c r="A66" s="121" t="s">
        <v>397</v>
      </c>
      <c r="B66" s="251" t="s">
        <v>539</v>
      </c>
    </row>
    <row r="67" spans="1:2" ht="16.5" thickBot="1" x14ac:dyDescent="0.3">
      <c r="A67" s="126" t="s">
        <v>398</v>
      </c>
      <c r="B67" s="314"/>
    </row>
    <row r="68" spans="1:2" ht="16.5" thickBot="1" x14ac:dyDescent="0.3">
      <c r="A68" s="117" t="s">
        <v>399</v>
      </c>
      <c r="B68" s="315"/>
    </row>
    <row r="69" spans="1:2" x14ac:dyDescent="0.25">
      <c r="A69" s="122" t="s">
        <v>400</v>
      </c>
      <c r="B69" s="316"/>
    </row>
    <row r="70" spans="1:2" x14ac:dyDescent="0.25">
      <c r="A70" s="122" t="s">
        <v>401</v>
      </c>
      <c r="B70" s="251" t="s">
        <v>539</v>
      </c>
    </row>
    <row r="71" spans="1:2" ht="16.5" thickBot="1" x14ac:dyDescent="0.3">
      <c r="A71" s="122" t="s">
        <v>402</v>
      </c>
      <c r="B71" s="251" t="s">
        <v>539</v>
      </c>
    </row>
    <row r="72" spans="1:2" ht="29.25" thickBot="1" x14ac:dyDescent="0.3">
      <c r="A72" s="127" t="s">
        <v>403</v>
      </c>
      <c r="B72" s="253" t="s">
        <v>606</v>
      </c>
    </row>
    <row r="73" spans="1:2" ht="28.5" customHeight="1" thickBot="1" x14ac:dyDescent="0.3">
      <c r="A73" s="119" t="s">
        <v>404</v>
      </c>
      <c r="B73" s="314" t="s">
        <v>603</v>
      </c>
    </row>
    <row r="74" spans="1:2" x14ac:dyDescent="0.25">
      <c r="A74" s="122" t="s">
        <v>405</v>
      </c>
      <c r="B74" s="251" t="s">
        <v>539</v>
      </c>
    </row>
    <row r="75" spans="1:2" x14ac:dyDescent="0.25">
      <c r="A75" s="122" t="s">
        <v>406</v>
      </c>
      <c r="B75" s="251" t="s">
        <v>539</v>
      </c>
    </row>
    <row r="76" spans="1:2" x14ac:dyDescent="0.25">
      <c r="A76" s="122" t="s">
        <v>407</v>
      </c>
      <c r="B76" s="251" t="s">
        <v>539</v>
      </c>
    </row>
    <row r="77" spans="1:2" x14ac:dyDescent="0.25">
      <c r="A77" s="122" t="s">
        <v>408</v>
      </c>
      <c r="B77" s="251" t="s">
        <v>539</v>
      </c>
    </row>
    <row r="78" spans="1:2" ht="16.5" thickBot="1" x14ac:dyDescent="0.3">
      <c r="A78" s="128" t="s">
        <v>409</v>
      </c>
      <c r="B78" s="251" t="s">
        <v>539</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2023-02-11T08:43:03Z</dcterms:modified>
</cp:coreProperties>
</file>